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01\60\08406-00\117666\Task-11-G_PID118154-HAS-646-1.92\118154\400-Engineering\Roadway\EngData\"/>
    </mc:Choice>
  </mc:AlternateContent>
  <xr:revisionPtr revIDLastSave="0" documentId="13_ncr:1_{E5DBFD2E-9B92-4052-94F9-C9B2124D9D0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RILLED SHAFT ELEVATIONS" sheetId="1" r:id="rId1"/>
    <sheet name="INCLINOMET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W15" i="1"/>
  <c r="W61" i="1"/>
  <c r="K14" i="1"/>
  <c r="K62" i="1"/>
  <c r="Q61" i="1"/>
  <c r="T61" i="1" s="1"/>
  <c r="Q60" i="1"/>
  <c r="Q59" i="1"/>
  <c r="Q58" i="1"/>
  <c r="Q57" i="1"/>
  <c r="Q56" i="1"/>
  <c r="Q55" i="1"/>
  <c r="Q54" i="1"/>
  <c r="Q53" i="1"/>
  <c r="T53" i="1" s="1"/>
  <c r="Q52" i="1"/>
  <c r="Q51" i="1"/>
  <c r="Q50" i="1"/>
  <c r="Q49" i="1"/>
  <c r="Q48" i="1"/>
  <c r="Q47" i="1"/>
  <c r="Q46" i="1"/>
  <c r="Q45" i="1"/>
  <c r="T45" i="1" s="1"/>
  <c r="W45" i="1" s="1"/>
  <c r="Q44" i="1"/>
  <c r="Q43" i="1"/>
  <c r="T43" i="1" s="1"/>
  <c r="Q42" i="1"/>
  <c r="Q41" i="1"/>
  <c r="Q40" i="1"/>
  <c r="Q39" i="1"/>
  <c r="Q38" i="1"/>
  <c r="Q37" i="1"/>
  <c r="T37" i="1" s="1"/>
  <c r="W37" i="1" s="1"/>
  <c r="Q36" i="1"/>
  <c r="Q35" i="1"/>
  <c r="T35" i="1" s="1"/>
  <c r="Q34" i="1"/>
  <c r="Q33" i="1"/>
  <c r="Q32" i="1"/>
  <c r="Q31" i="1"/>
  <c r="Q30" i="1"/>
  <c r="Q29" i="1"/>
  <c r="Q28" i="1"/>
  <c r="Q27" i="1"/>
  <c r="T27" i="1" s="1"/>
  <c r="W27" i="1" s="1"/>
  <c r="Q26" i="1"/>
  <c r="Q25" i="1"/>
  <c r="T25" i="1" s="1"/>
  <c r="Q24" i="1"/>
  <c r="Q23" i="1"/>
  <c r="T23" i="1" s="1"/>
  <c r="W23" i="1" s="1"/>
  <c r="Q22" i="1"/>
  <c r="Q21" i="1"/>
  <c r="T21" i="1" s="1"/>
  <c r="W21" i="1" s="1"/>
  <c r="Q20" i="1"/>
  <c r="Q19" i="1"/>
  <c r="Q18" i="1"/>
  <c r="Q17" i="1"/>
  <c r="T17" i="1" s="1"/>
  <c r="Q16" i="1"/>
  <c r="Q15" i="1"/>
  <c r="Q14" i="1"/>
  <c r="E62" i="1"/>
  <c r="E61" i="1"/>
  <c r="E60" i="1"/>
  <c r="E59" i="1"/>
  <c r="E58" i="1"/>
  <c r="E57" i="1"/>
  <c r="E56" i="1"/>
  <c r="H56" i="1" s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H20" i="1" s="1"/>
  <c r="E19" i="1"/>
  <c r="E18" i="1"/>
  <c r="H18" i="1" s="1"/>
  <c r="E17" i="1"/>
  <c r="E16" i="1"/>
  <c r="E15" i="1"/>
  <c r="E14" i="1"/>
  <c r="W55" i="1"/>
  <c r="W29" i="1"/>
  <c r="K52" i="1"/>
  <c r="U64" i="1"/>
  <c r="S64" i="1"/>
  <c r="U63" i="1"/>
  <c r="S63" i="1"/>
  <c r="U62" i="1"/>
  <c r="I63" i="1"/>
  <c r="S62" i="1"/>
  <c r="G63" i="1"/>
  <c r="T15" i="1"/>
  <c r="T59" i="1"/>
  <c r="W59" i="1" s="1"/>
  <c r="T57" i="1"/>
  <c r="W57" i="1" s="1"/>
  <c r="T55" i="1"/>
  <c r="T51" i="1"/>
  <c r="W51" i="1" s="1"/>
  <c r="T49" i="1"/>
  <c r="T47" i="1"/>
  <c r="W47" i="1" s="1"/>
  <c r="T41" i="1"/>
  <c r="T39" i="1"/>
  <c r="W39" i="1" s="1"/>
  <c r="T33" i="1"/>
  <c r="W33" i="1" s="1"/>
  <c r="T31" i="1"/>
  <c r="W31" i="1" s="1"/>
  <c r="T29" i="1"/>
  <c r="T19" i="1"/>
  <c r="W19" i="1" s="1"/>
  <c r="H62" i="1"/>
  <c r="H16" i="1"/>
  <c r="K16" i="1" s="1"/>
  <c r="H22" i="1"/>
  <c r="K22" i="1" s="1"/>
  <c r="H24" i="1"/>
  <c r="K24" i="1" s="1"/>
  <c r="H26" i="1"/>
  <c r="K26" i="1" s="1"/>
  <c r="H28" i="1"/>
  <c r="H30" i="1"/>
  <c r="K30" i="1" s="1"/>
  <c r="H32" i="1"/>
  <c r="K32" i="1" s="1"/>
  <c r="H34" i="1"/>
  <c r="K34" i="1" s="1"/>
  <c r="H36" i="1"/>
  <c r="K36" i="1" s="1"/>
  <c r="H38" i="1"/>
  <c r="K38" i="1" s="1"/>
  <c r="H40" i="1"/>
  <c r="K40" i="1" s="1"/>
  <c r="H42" i="1"/>
  <c r="K42" i="1" s="1"/>
  <c r="H44" i="1"/>
  <c r="K44" i="1" s="1"/>
  <c r="H46" i="1"/>
  <c r="H48" i="1"/>
  <c r="H50" i="1"/>
  <c r="H52" i="1"/>
  <c r="H54" i="1"/>
  <c r="K54" i="1" s="1"/>
  <c r="H58" i="1"/>
  <c r="K58" i="1" s="1"/>
  <c r="H60" i="1"/>
  <c r="X55" i="1" l="1"/>
  <c r="W53" i="1"/>
  <c r="X53" i="1" s="1"/>
  <c r="W49" i="1"/>
  <c r="X49" i="1" s="1"/>
  <c r="X47" i="1"/>
  <c r="W43" i="1"/>
  <c r="X43" i="1" s="1"/>
  <c r="W41" i="1"/>
  <c r="X41" i="1" s="1"/>
  <c r="W35" i="1"/>
  <c r="X35" i="1" s="1"/>
  <c r="X33" i="1"/>
  <c r="X29" i="1"/>
  <c r="W25" i="1"/>
  <c r="X25" i="1" s="1"/>
  <c r="W17" i="1"/>
  <c r="X17" i="1" s="1"/>
  <c r="T63" i="1"/>
  <c r="K60" i="1"/>
  <c r="L60" i="1" s="1"/>
  <c r="L58" i="1"/>
  <c r="K56" i="1"/>
  <c r="L56" i="1" s="1"/>
  <c r="L54" i="1"/>
  <c r="L52" i="1"/>
  <c r="K50" i="1"/>
  <c r="L50" i="1" s="1"/>
  <c r="K48" i="1"/>
  <c r="L48" i="1" s="1"/>
  <c r="K46" i="1"/>
  <c r="L46" i="1" s="1"/>
  <c r="L44" i="1"/>
  <c r="L42" i="1"/>
  <c r="L32" i="1"/>
  <c r="K28" i="1"/>
  <c r="L28" i="1" s="1"/>
  <c r="K20" i="1"/>
  <c r="L20" i="1" s="1"/>
  <c r="K18" i="1"/>
  <c r="L18" i="1" s="1"/>
  <c r="T62" i="1"/>
  <c r="L16" i="1"/>
  <c r="H63" i="1"/>
  <c r="L14" i="1"/>
  <c r="X61" i="1"/>
  <c r="X59" i="1"/>
  <c r="X57" i="1"/>
  <c r="X51" i="1"/>
  <c r="X45" i="1"/>
  <c r="X39" i="1"/>
  <c r="X37" i="1"/>
  <c r="X31" i="1"/>
  <c r="X27" i="1"/>
  <c r="X23" i="1"/>
  <c r="X21" i="1"/>
  <c r="X19" i="1"/>
  <c r="X15" i="1"/>
  <c r="L62" i="1"/>
  <c r="L40" i="1"/>
  <c r="L38" i="1"/>
  <c r="L36" i="1"/>
  <c r="L34" i="1"/>
  <c r="L30" i="1"/>
  <c r="L26" i="1"/>
  <c r="L24" i="1"/>
  <c r="L22" i="1"/>
  <c r="T64" i="1" l="1"/>
  <c r="X63" i="1"/>
  <c r="L63" i="1"/>
  <c r="X62" i="1"/>
  <c r="X64" i="1" l="1"/>
</calcChain>
</file>

<file path=xl/sharedStrings.xml><?xml version="1.0" encoding="utf-8"?>
<sst xmlns="http://schemas.openxmlformats.org/spreadsheetml/2006/main" count="102" uniqueCount="26">
  <si>
    <t>SHAFT NUMBER</t>
  </si>
  <si>
    <t>TYPE</t>
  </si>
  <si>
    <t>ESTIMATED TOP OF ROCK ELEVATION</t>
  </si>
  <si>
    <t>STATION
(SHAFT CENTERLINE)</t>
  </si>
  <si>
    <t>OFFSET RIGHT</t>
  </si>
  <si>
    <t>TOP OF DRILLED SHAFT ELEVATION</t>
  </si>
  <si>
    <t>BEAM SIZE</t>
  </si>
  <si>
    <t>FT</t>
  </si>
  <si>
    <t>TOTAL</t>
  </si>
  <si>
    <t>ITEM</t>
  </si>
  <si>
    <t>DESCRIPTION</t>
  </si>
  <si>
    <t>UNIT</t>
  </si>
  <si>
    <t>SPECIAL</t>
  </si>
  <si>
    <t>ITEM EXT.</t>
  </si>
  <si>
    <t>203E07502</t>
  </si>
  <si>
    <t>INCLINOMETER</t>
  </si>
  <si>
    <t>EACH</t>
  </si>
  <si>
    <t>W21X93</t>
  </si>
  <si>
    <t>STEEL PILES, MISC.: W21X93 STEEL BEAM, FURNISHED</t>
  </si>
  <si>
    <t>DRILLED SHAFTS, MISC.: PLUG PILE, 24" DIAMETER, UNREINFORCED</t>
  </si>
  <si>
    <t>DRILLED SHAFTS, 30" DIAMETER, INTO BEDROCK, AS PER PLAN</t>
  </si>
  <si>
    <t>DRILLED SHAFTS, 30" DIAMETER, ABOVE BEDROCK, AS PER PLAN</t>
  </si>
  <si>
    <t>ESTIMATED BEAM LENGTH</t>
  </si>
  <si>
    <t>SUBTOTAL 1-49</t>
  </si>
  <si>
    <t>SUBTOTAL 50-97</t>
  </si>
  <si>
    <t>GRAND TOTAL CARRIED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</si>
</sst>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+##.00"/>
    <numFmt numFmtId="165" formatCode="0.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165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11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/>
    <xf numFmtId="2" fontId="0" fillId="0" borderId="0" xfId="0" applyNumberFormat="1"/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2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/>
    <xf numFmtId="0" fontId="1" fillId="0" borderId="1" xfId="0" applyFont="1" applyFill="1" applyBorder="1"/>
    <xf numFmtId="2" fontId="0" fillId="0" borderId="0" xfId="0" applyNumberFormat="1" applyFill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Y76"/>
  <sheetViews>
    <sheetView tabSelected="1" workbookViewId="0">
      <selection activeCell="M9" sqref="M9"/>
    </sheetView>
  </sheetViews>
  <sheetFormatPr defaultRowHeight="15" x14ac:dyDescent="0.25"/>
  <cols>
    <col min="3" max="3" width="11.7109375" customWidth="1"/>
    <col min="15" max="15" width="11.7109375" customWidth="1"/>
  </cols>
  <sheetData>
    <row r="3" spans="2:24" ht="15" customHeight="1" x14ac:dyDescent="0.25">
      <c r="B3" s="15" t="s">
        <v>0</v>
      </c>
      <c r="C3" s="15" t="s">
        <v>3</v>
      </c>
      <c r="D3" s="15" t="s">
        <v>4</v>
      </c>
      <c r="E3" s="15" t="s">
        <v>5</v>
      </c>
      <c r="F3" s="15" t="s">
        <v>2</v>
      </c>
      <c r="G3" s="1">
        <v>524</v>
      </c>
      <c r="H3" s="1">
        <v>524</v>
      </c>
      <c r="I3" s="1">
        <v>524</v>
      </c>
      <c r="J3" s="15" t="s">
        <v>6</v>
      </c>
      <c r="K3" s="15" t="s">
        <v>22</v>
      </c>
      <c r="L3" s="1">
        <v>507</v>
      </c>
      <c r="N3" s="15" t="s">
        <v>0</v>
      </c>
      <c r="O3" s="15" t="s">
        <v>3</v>
      </c>
      <c r="P3" s="15" t="s">
        <v>4</v>
      </c>
      <c r="Q3" s="15" t="s">
        <v>5</v>
      </c>
      <c r="R3" s="15" t="s">
        <v>2</v>
      </c>
      <c r="S3" s="1">
        <v>524</v>
      </c>
      <c r="T3" s="1">
        <v>524</v>
      </c>
      <c r="U3" s="1">
        <v>524</v>
      </c>
      <c r="V3" s="15" t="s">
        <v>6</v>
      </c>
      <c r="W3" s="15" t="s">
        <v>22</v>
      </c>
      <c r="X3" s="1">
        <v>507</v>
      </c>
    </row>
    <row r="4" spans="2:24" ht="15" customHeight="1" x14ac:dyDescent="0.25">
      <c r="B4" s="16"/>
      <c r="C4" s="16"/>
      <c r="D4" s="16"/>
      <c r="E4" s="16"/>
      <c r="F4" s="16"/>
      <c r="G4" s="15" t="s">
        <v>20</v>
      </c>
      <c r="H4" s="15" t="s">
        <v>21</v>
      </c>
      <c r="I4" s="15" t="s">
        <v>19</v>
      </c>
      <c r="J4" s="16"/>
      <c r="K4" s="16"/>
      <c r="L4" s="15" t="s">
        <v>18</v>
      </c>
      <c r="N4" s="16"/>
      <c r="O4" s="16"/>
      <c r="P4" s="16"/>
      <c r="Q4" s="16"/>
      <c r="R4" s="16"/>
      <c r="S4" s="15" t="s">
        <v>20</v>
      </c>
      <c r="T4" s="15" t="s">
        <v>21</v>
      </c>
      <c r="U4" s="15" t="s">
        <v>19</v>
      </c>
      <c r="V4" s="16"/>
      <c r="W4" s="16"/>
      <c r="X4" s="15" t="s">
        <v>18</v>
      </c>
    </row>
    <row r="5" spans="2:24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2:24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2:24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2:24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2:24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2:24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2:24" x14ac:dyDescent="0.2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2:24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2:24" x14ac:dyDescent="0.25">
      <c r="B13" s="2"/>
      <c r="C13" s="2"/>
      <c r="D13" s="2" t="s">
        <v>7</v>
      </c>
      <c r="E13" s="2" t="s">
        <v>7</v>
      </c>
      <c r="F13" s="2" t="s">
        <v>7</v>
      </c>
      <c r="G13" s="2" t="s">
        <v>7</v>
      </c>
      <c r="H13" s="2" t="s">
        <v>7</v>
      </c>
      <c r="I13" s="2" t="s">
        <v>7</v>
      </c>
      <c r="J13" s="2" t="s">
        <v>1</v>
      </c>
      <c r="K13" s="2" t="s">
        <v>7</v>
      </c>
      <c r="L13" s="2" t="s">
        <v>7</v>
      </c>
      <c r="N13" s="2"/>
      <c r="O13" s="2"/>
      <c r="P13" s="2" t="s">
        <v>7</v>
      </c>
      <c r="Q13" s="2" t="s">
        <v>7</v>
      </c>
      <c r="R13" s="2" t="s">
        <v>7</v>
      </c>
      <c r="S13" s="2" t="s">
        <v>7</v>
      </c>
      <c r="T13" s="2" t="s">
        <v>7</v>
      </c>
      <c r="U13" s="2" t="s">
        <v>7</v>
      </c>
      <c r="V13" s="2" t="s">
        <v>1</v>
      </c>
      <c r="W13" s="2" t="s">
        <v>7</v>
      </c>
      <c r="X13" s="2" t="s">
        <v>7</v>
      </c>
    </row>
    <row r="14" spans="2:24" x14ac:dyDescent="0.25">
      <c r="B14" s="2">
        <v>1</v>
      </c>
      <c r="C14" s="3">
        <v>10250</v>
      </c>
      <c r="D14" s="4">
        <v>20.75</v>
      </c>
      <c r="E14" s="4">
        <f>944.066689426268+0.63</f>
        <v>944.69668942626799</v>
      </c>
      <c r="F14" s="11">
        <v>920.97</v>
      </c>
      <c r="G14" s="4">
        <v>10</v>
      </c>
      <c r="H14" s="4">
        <f>E14-F14</f>
        <v>23.726689426267967</v>
      </c>
      <c r="I14" s="12"/>
      <c r="J14" s="6" t="s">
        <v>17</v>
      </c>
      <c r="K14" s="4">
        <f>G14+H14-0.25</f>
        <v>33.476689426267967</v>
      </c>
      <c r="L14" s="4">
        <f>CEILING(K14,5)</f>
        <v>35</v>
      </c>
      <c r="N14" s="2">
        <v>50</v>
      </c>
      <c r="O14" s="3">
        <v>10346.52</v>
      </c>
      <c r="P14" s="4">
        <v>19.5</v>
      </c>
      <c r="Q14" s="4">
        <f>946.219242579422+0.63</f>
        <v>946.84924257942203</v>
      </c>
      <c r="R14" s="11">
        <v>927.13</v>
      </c>
      <c r="S14" s="5"/>
      <c r="T14" s="4"/>
      <c r="U14" s="4">
        <v>8</v>
      </c>
      <c r="V14" s="5"/>
      <c r="W14" s="4"/>
      <c r="X14" s="4"/>
    </row>
    <row r="15" spans="2:24" x14ac:dyDescent="0.25">
      <c r="B15" s="2">
        <v>2</v>
      </c>
      <c r="C15" s="3">
        <v>10251.969999999999</v>
      </c>
      <c r="D15" s="4">
        <v>19.5</v>
      </c>
      <c r="E15" s="4">
        <f>944.124467686107+0.63</f>
        <v>944.75446768610698</v>
      </c>
      <c r="F15" s="11">
        <v>921.1</v>
      </c>
      <c r="G15" s="12"/>
      <c r="H15" s="4"/>
      <c r="I15" s="4">
        <v>8</v>
      </c>
      <c r="J15" s="5"/>
      <c r="K15" s="4"/>
      <c r="L15" s="4"/>
      <c r="N15" s="2">
        <v>51</v>
      </c>
      <c r="O15" s="3">
        <v>10348.49</v>
      </c>
      <c r="P15" s="4">
        <v>20.75</v>
      </c>
      <c r="Q15" s="4">
        <f>946.259273091513+0.63</f>
        <v>946.88927309151302</v>
      </c>
      <c r="R15" s="11">
        <v>927.25</v>
      </c>
      <c r="S15" s="4">
        <v>10</v>
      </c>
      <c r="T15" s="4">
        <f>Q15-R15</f>
        <v>19.639273091513019</v>
      </c>
      <c r="U15" s="4"/>
      <c r="V15" s="6" t="s">
        <v>17</v>
      </c>
      <c r="W15" s="4">
        <f>S15+T15-0.25</f>
        <v>29.389273091513019</v>
      </c>
      <c r="X15" s="4">
        <f>CEILING(W15,5)</f>
        <v>30</v>
      </c>
    </row>
    <row r="16" spans="2:24" x14ac:dyDescent="0.25">
      <c r="B16" s="2">
        <v>3</v>
      </c>
      <c r="C16" s="3">
        <v>10253.94</v>
      </c>
      <c r="D16" s="4">
        <v>20.75</v>
      </c>
      <c r="E16" s="4">
        <f>944.182245945946+0.63</f>
        <v>944.81224594594596</v>
      </c>
      <c r="F16" s="11">
        <v>921.22</v>
      </c>
      <c r="G16" s="4">
        <v>10</v>
      </c>
      <c r="H16" s="4">
        <f t="shared" ref="H16" si="0">E16-F16</f>
        <v>23.592245945945933</v>
      </c>
      <c r="I16" s="4"/>
      <c r="J16" s="6" t="s">
        <v>17</v>
      </c>
      <c r="K16" s="4">
        <f>G16+H16-0.25</f>
        <v>33.342245945945933</v>
      </c>
      <c r="L16" s="4">
        <f t="shared" ref="L16" si="1">CEILING(K16,5)</f>
        <v>35</v>
      </c>
      <c r="N16" s="2">
        <v>52</v>
      </c>
      <c r="O16" s="3">
        <v>10350.459999999999</v>
      </c>
      <c r="P16" s="4">
        <v>19.5</v>
      </c>
      <c r="Q16" s="4">
        <f>946.299303603604+0.63</f>
        <v>946.92930360360401</v>
      </c>
      <c r="R16" s="11">
        <v>927.38</v>
      </c>
      <c r="S16" s="5"/>
      <c r="T16" s="4"/>
      <c r="U16" s="4">
        <v>8</v>
      </c>
      <c r="V16" s="5"/>
      <c r="W16" s="4"/>
      <c r="X16" s="4"/>
    </row>
    <row r="17" spans="2:25" x14ac:dyDescent="0.25">
      <c r="B17" s="2">
        <v>4</v>
      </c>
      <c r="C17" s="3">
        <v>10255.91</v>
      </c>
      <c r="D17" s="4">
        <v>19.5</v>
      </c>
      <c r="E17" s="4">
        <f>944.240024205785+0.63</f>
        <v>944.87002420578494</v>
      </c>
      <c r="F17" s="11">
        <v>921.35</v>
      </c>
      <c r="G17" s="12"/>
      <c r="H17" s="4"/>
      <c r="I17" s="4">
        <v>8</v>
      </c>
      <c r="J17" s="5"/>
      <c r="K17" s="4"/>
      <c r="L17" s="4"/>
      <c r="N17" s="2">
        <v>53</v>
      </c>
      <c r="O17" s="3">
        <v>10352.42</v>
      </c>
      <c r="P17" s="4">
        <v>20.75</v>
      </c>
      <c r="Q17" s="4">
        <f>946.339130915126+0.63</f>
        <v>946.96913091512602</v>
      </c>
      <c r="R17" s="11">
        <v>927.5</v>
      </c>
      <c r="S17" s="4">
        <v>10</v>
      </c>
      <c r="T17" s="4">
        <f t="shared" ref="T17" si="2">Q17-R17</f>
        <v>19.469130915126016</v>
      </c>
      <c r="U17" s="5"/>
      <c r="V17" s="6" t="s">
        <v>17</v>
      </c>
      <c r="W17" s="4">
        <f>S17+T17-0.25</f>
        <v>29.219130915126016</v>
      </c>
      <c r="X17" s="4">
        <f t="shared" ref="X17" si="3">CEILING(W17,5)</f>
        <v>30</v>
      </c>
    </row>
    <row r="18" spans="2:25" x14ac:dyDescent="0.25">
      <c r="B18" s="2">
        <v>5</v>
      </c>
      <c r="C18" s="3">
        <v>10257.879999999999</v>
      </c>
      <c r="D18" s="4">
        <v>20.75</v>
      </c>
      <c r="E18" s="4">
        <f>944.297802465623+0.63</f>
        <v>944.92780246562302</v>
      </c>
      <c r="F18" s="11">
        <v>921.47</v>
      </c>
      <c r="G18" s="4">
        <v>10</v>
      </c>
      <c r="H18" s="4">
        <f t="shared" ref="H18" si="4">E18-F18</f>
        <v>23.45780246562299</v>
      </c>
      <c r="I18" s="12"/>
      <c r="J18" s="6" t="s">
        <v>17</v>
      </c>
      <c r="K18" s="4">
        <f>G18+H18-0.25</f>
        <v>33.20780246562299</v>
      </c>
      <c r="L18" s="4">
        <f t="shared" ref="L18" si="5">CEILING(K18,5)</f>
        <v>35</v>
      </c>
      <c r="N18" s="2">
        <v>54</v>
      </c>
      <c r="O18" s="3">
        <v>10354.39</v>
      </c>
      <c r="P18" s="4">
        <v>19.5</v>
      </c>
      <c r="Q18" s="4">
        <f>946.379161427217+0.63</f>
        <v>947.00916142721701</v>
      </c>
      <c r="R18" s="11">
        <v>927.63</v>
      </c>
      <c r="S18" s="5"/>
      <c r="T18" s="4"/>
      <c r="U18" s="4">
        <v>8</v>
      </c>
      <c r="V18" s="5"/>
      <c r="W18" s="4"/>
      <c r="X18" s="4"/>
    </row>
    <row r="19" spans="2:25" x14ac:dyDescent="0.25">
      <c r="B19" s="2">
        <v>6</v>
      </c>
      <c r="C19" s="3">
        <v>10259.85</v>
      </c>
      <c r="D19" s="4">
        <v>19.5</v>
      </c>
      <c r="E19" s="18">
        <f>944.355580725462+0.63</f>
        <v>944.985580725462</v>
      </c>
      <c r="F19" s="19">
        <v>921.6</v>
      </c>
      <c r="G19" s="20"/>
      <c r="H19" s="18"/>
      <c r="I19" s="18">
        <v>8</v>
      </c>
      <c r="J19" s="21"/>
      <c r="K19" s="18"/>
      <c r="L19" s="18"/>
      <c r="M19" s="22"/>
      <c r="N19" s="23">
        <v>55</v>
      </c>
      <c r="O19" s="24">
        <v>10356.36</v>
      </c>
      <c r="P19" s="18">
        <v>20.75</v>
      </c>
      <c r="Q19" s="18">
        <f>946.419191939308+0.63</f>
        <v>947.049191939308</v>
      </c>
      <c r="R19" s="11">
        <v>927.75</v>
      </c>
      <c r="S19" s="4">
        <v>10</v>
      </c>
      <c r="T19" s="4">
        <f t="shared" ref="T19" si="6">Q19-R19</f>
        <v>19.299191939308002</v>
      </c>
      <c r="U19" s="4"/>
      <c r="V19" s="6" t="s">
        <v>17</v>
      </c>
      <c r="W19" s="4">
        <f>S19+T19-0.25</f>
        <v>29.049191939308002</v>
      </c>
      <c r="X19" s="4">
        <f t="shared" ref="X19" si="7">CEILING(W19,5)</f>
        <v>30</v>
      </c>
    </row>
    <row r="20" spans="2:25" x14ac:dyDescent="0.25">
      <c r="B20" s="2">
        <v>7</v>
      </c>
      <c r="C20" s="3">
        <v>10261.82</v>
      </c>
      <c r="D20" s="4">
        <v>20.75</v>
      </c>
      <c r="E20" s="18">
        <f>944.413358985301+0.63</f>
        <v>945.04335898530098</v>
      </c>
      <c r="F20" s="19">
        <v>921.72</v>
      </c>
      <c r="G20" s="18">
        <v>10</v>
      </c>
      <c r="H20" s="18">
        <f t="shared" ref="H20" si="8">E20-F20</f>
        <v>23.323358985300956</v>
      </c>
      <c r="I20" s="18"/>
      <c r="J20" s="25" t="s">
        <v>17</v>
      </c>
      <c r="K20" s="18">
        <f>G20+H20-0.25</f>
        <v>33.073358985300956</v>
      </c>
      <c r="L20" s="18">
        <f t="shared" ref="L20" si="9">CEILING(K20,5)</f>
        <v>35</v>
      </c>
      <c r="M20" s="26"/>
      <c r="N20" s="23">
        <v>56</v>
      </c>
      <c r="O20" s="24">
        <v>10358.33</v>
      </c>
      <c r="P20" s="18">
        <v>19.5</v>
      </c>
      <c r="Q20" s="18">
        <f>946.459222451399+0.63</f>
        <v>947.089222451399</v>
      </c>
      <c r="R20" s="11">
        <v>927.88</v>
      </c>
      <c r="S20" s="5"/>
      <c r="T20" s="4"/>
      <c r="U20" s="4">
        <v>8</v>
      </c>
      <c r="V20" s="5"/>
      <c r="W20" s="4"/>
      <c r="X20" s="4"/>
    </row>
    <row r="21" spans="2:25" x14ac:dyDescent="0.25">
      <c r="B21" s="2">
        <v>8</v>
      </c>
      <c r="C21" s="3">
        <v>10263.790000000001</v>
      </c>
      <c r="D21" s="4">
        <v>19.5</v>
      </c>
      <c r="E21" s="18">
        <f>944.47113724514+0.63</f>
        <v>945.10113724513997</v>
      </c>
      <c r="F21" s="19">
        <v>921.85</v>
      </c>
      <c r="G21" s="20"/>
      <c r="H21" s="18"/>
      <c r="I21" s="18">
        <v>8</v>
      </c>
      <c r="J21" s="21"/>
      <c r="K21" s="18"/>
      <c r="L21" s="18"/>
      <c r="M21" s="26"/>
      <c r="N21" s="23">
        <v>57</v>
      </c>
      <c r="O21" s="24">
        <v>10360.299999999999</v>
      </c>
      <c r="P21" s="18">
        <v>20.75</v>
      </c>
      <c r="Q21" s="18">
        <f>946.49925296349+0.63</f>
        <v>947.12925296348999</v>
      </c>
      <c r="R21" s="11">
        <v>928.01</v>
      </c>
      <c r="S21" s="4">
        <v>10</v>
      </c>
      <c r="T21" s="4">
        <f t="shared" ref="T21" si="10">Q21-R21</f>
        <v>19.119252963489998</v>
      </c>
      <c r="U21" s="5"/>
      <c r="V21" s="6" t="s">
        <v>17</v>
      </c>
      <c r="W21" s="4">
        <f>S21+T21-0.25</f>
        <v>28.869252963489998</v>
      </c>
      <c r="X21" s="4">
        <f t="shared" ref="X21" si="11">CEILING(W21,5)</f>
        <v>30</v>
      </c>
      <c r="Y21" s="13"/>
    </row>
    <row r="22" spans="2:25" x14ac:dyDescent="0.25">
      <c r="B22" s="2">
        <v>9</v>
      </c>
      <c r="C22" s="3">
        <v>10265.76</v>
      </c>
      <c r="D22" s="4">
        <v>20.75</v>
      </c>
      <c r="E22" s="18">
        <f>944.528915504979+0.63</f>
        <v>945.15891550497895</v>
      </c>
      <c r="F22" s="19">
        <v>921.98</v>
      </c>
      <c r="G22" s="18">
        <v>10</v>
      </c>
      <c r="H22" s="18">
        <f t="shared" ref="H22" si="12">E22-F22</f>
        <v>23.178915504978931</v>
      </c>
      <c r="I22" s="20"/>
      <c r="J22" s="25" t="s">
        <v>17</v>
      </c>
      <c r="K22" s="18">
        <f>G22+H22-0.25</f>
        <v>32.928915504978931</v>
      </c>
      <c r="L22" s="18">
        <f t="shared" ref="L22" si="13">CEILING(K22,5)</f>
        <v>35</v>
      </c>
      <c r="M22" s="26"/>
      <c r="N22" s="23">
        <v>58</v>
      </c>
      <c r="O22" s="24">
        <v>10362.27</v>
      </c>
      <c r="P22" s="18">
        <v>19.5</v>
      </c>
      <c r="Q22" s="18">
        <f>946.539283475581+0.63</f>
        <v>947.16928347558098</v>
      </c>
      <c r="R22" s="11">
        <v>928.13</v>
      </c>
      <c r="S22" s="5"/>
      <c r="T22" s="4"/>
      <c r="U22" s="4">
        <v>8</v>
      </c>
      <c r="V22" s="5"/>
      <c r="W22" s="4"/>
      <c r="X22" s="4"/>
    </row>
    <row r="23" spans="2:25" x14ac:dyDescent="0.25">
      <c r="B23" s="2">
        <v>10</v>
      </c>
      <c r="C23" s="3">
        <v>10267.73</v>
      </c>
      <c r="D23" s="4">
        <v>19.5</v>
      </c>
      <c r="E23" s="18">
        <f>944.586693764817+0.63</f>
        <v>945.21669376481702</v>
      </c>
      <c r="F23" s="19">
        <v>922.1</v>
      </c>
      <c r="G23" s="20"/>
      <c r="H23" s="18"/>
      <c r="I23" s="18">
        <v>8</v>
      </c>
      <c r="J23" s="21"/>
      <c r="K23" s="18"/>
      <c r="L23" s="18"/>
      <c r="M23" s="26"/>
      <c r="N23" s="23">
        <v>59</v>
      </c>
      <c r="O23" s="24">
        <v>10364.24</v>
      </c>
      <c r="P23" s="18">
        <v>20.75</v>
      </c>
      <c r="Q23" s="18">
        <f>0.63+946.579313987672</f>
        <v>947.20931398767198</v>
      </c>
      <c r="R23" s="11">
        <v>928.26</v>
      </c>
      <c r="S23" s="4">
        <v>10</v>
      </c>
      <c r="T23" s="4">
        <f t="shared" ref="T23" si="14">Q23-R23</f>
        <v>18.949313987671985</v>
      </c>
      <c r="U23" s="4"/>
      <c r="V23" s="6" t="s">
        <v>17</v>
      </c>
      <c r="W23" s="4">
        <f>S23+T23-0.25</f>
        <v>28.699313987671985</v>
      </c>
      <c r="X23" s="4">
        <f t="shared" ref="X23" si="15">CEILING(W23,5)</f>
        <v>30</v>
      </c>
    </row>
    <row r="24" spans="2:25" x14ac:dyDescent="0.25">
      <c r="B24" s="2">
        <v>11</v>
      </c>
      <c r="C24" s="3">
        <v>10269.700000000001</v>
      </c>
      <c r="D24" s="4">
        <v>20.75</v>
      </c>
      <c r="E24" s="18">
        <f>944.644472024656+0.63</f>
        <v>945.27447202465601</v>
      </c>
      <c r="F24" s="19">
        <v>922.23</v>
      </c>
      <c r="G24" s="18">
        <v>10</v>
      </c>
      <c r="H24" s="18">
        <f t="shared" ref="H24" si="16">E24-F24</f>
        <v>23.044472024655988</v>
      </c>
      <c r="I24" s="18"/>
      <c r="J24" s="25" t="s">
        <v>17</v>
      </c>
      <c r="K24" s="18">
        <f>G24+H24-0.25</f>
        <v>32.794472024655988</v>
      </c>
      <c r="L24" s="18">
        <f t="shared" ref="L24" si="17">CEILING(K24,5)</f>
        <v>35</v>
      </c>
      <c r="M24" s="26"/>
      <c r="N24" s="23">
        <v>60</v>
      </c>
      <c r="O24" s="24">
        <v>10366.209999999999</v>
      </c>
      <c r="P24" s="18">
        <v>19.5</v>
      </c>
      <c r="Q24" s="18">
        <f>0.63+946.619344499763</f>
        <v>947.24934449976297</v>
      </c>
      <c r="R24" s="11">
        <v>928.38</v>
      </c>
      <c r="S24" s="5"/>
      <c r="T24" s="4"/>
      <c r="U24" s="4">
        <v>8</v>
      </c>
      <c r="V24" s="5"/>
      <c r="W24" s="4"/>
      <c r="X24" s="4"/>
    </row>
    <row r="25" spans="2:25" x14ac:dyDescent="0.25">
      <c r="B25" s="2">
        <v>12</v>
      </c>
      <c r="C25" s="3">
        <v>10271.67</v>
      </c>
      <c r="D25" s="4">
        <v>19.5</v>
      </c>
      <c r="E25" s="18">
        <f>944.698286320531+0.63</f>
        <v>945.32828632053099</v>
      </c>
      <c r="F25" s="19">
        <v>922.35</v>
      </c>
      <c r="G25" s="20"/>
      <c r="H25" s="18"/>
      <c r="I25" s="18">
        <v>8</v>
      </c>
      <c r="J25" s="21"/>
      <c r="K25" s="18"/>
      <c r="L25" s="18"/>
      <c r="M25" s="26"/>
      <c r="N25" s="23">
        <v>61</v>
      </c>
      <c r="O25" s="24">
        <v>10368.18</v>
      </c>
      <c r="P25" s="18">
        <v>20.75</v>
      </c>
      <c r="Q25" s="18">
        <f>0.63+946.659375011854</f>
        <v>947.28937501185396</v>
      </c>
      <c r="R25" s="11">
        <v>928.51</v>
      </c>
      <c r="S25" s="4">
        <v>10</v>
      </c>
      <c r="T25" s="4">
        <f t="shared" ref="T25" si="18">Q25-R25</f>
        <v>18.779375011853972</v>
      </c>
      <c r="U25" s="5"/>
      <c r="V25" s="6" t="s">
        <v>17</v>
      </c>
      <c r="W25" s="4">
        <f>S25+T25-0.25</f>
        <v>28.529375011853972</v>
      </c>
      <c r="X25" s="4">
        <f t="shared" ref="X25" si="19">CEILING(W25,5)</f>
        <v>30</v>
      </c>
    </row>
    <row r="26" spans="2:25" x14ac:dyDescent="0.25">
      <c r="B26" s="2">
        <v>13</v>
      </c>
      <c r="C26" s="3">
        <v>10273.64</v>
      </c>
      <c r="D26" s="4">
        <v>20.75</v>
      </c>
      <c r="E26" s="18">
        <f>944.738316832622+0.63</f>
        <v>945.36831683262199</v>
      </c>
      <c r="F26" s="19">
        <v>922.48</v>
      </c>
      <c r="G26" s="18">
        <v>10</v>
      </c>
      <c r="H26" s="18">
        <f t="shared" ref="H26" si="20">E26-F26</f>
        <v>22.888316832621967</v>
      </c>
      <c r="I26" s="20"/>
      <c r="J26" s="25" t="s">
        <v>17</v>
      </c>
      <c r="K26" s="18">
        <f>G26+H26-0.25</f>
        <v>32.638316832621967</v>
      </c>
      <c r="L26" s="18">
        <f t="shared" ref="L26" si="21">CEILING(K26,5)</f>
        <v>35</v>
      </c>
      <c r="M26" s="26"/>
      <c r="N26" s="23">
        <v>62</v>
      </c>
      <c r="O26" s="24">
        <v>10370.15</v>
      </c>
      <c r="P26" s="18">
        <v>19.5</v>
      </c>
      <c r="Q26" s="18">
        <f>0.63+946.699405523945</f>
        <v>947.32940552394496</v>
      </c>
      <c r="R26" s="11">
        <v>928.76</v>
      </c>
      <c r="S26" s="5"/>
      <c r="T26" s="4"/>
      <c r="U26" s="4">
        <v>8</v>
      </c>
      <c r="V26" s="5"/>
      <c r="W26" s="4"/>
      <c r="X26" s="4"/>
    </row>
    <row r="27" spans="2:25" x14ac:dyDescent="0.25">
      <c r="B27" s="2">
        <v>14</v>
      </c>
      <c r="C27" s="3">
        <v>10275.61</v>
      </c>
      <c r="D27" s="4">
        <v>19.5</v>
      </c>
      <c r="E27" s="18">
        <f>944.778347344713+0.63</f>
        <v>945.40834734471298</v>
      </c>
      <c r="F27" s="19">
        <v>922.6</v>
      </c>
      <c r="G27" s="20"/>
      <c r="H27" s="18"/>
      <c r="I27" s="18">
        <v>8</v>
      </c>
      <c r="J27" s="21"/>
      <c r="K27" s="18"/>
      <c r="L27" s="18"/>
      <c r="M27" s="26"/>
      <c r="N27" s="23">
        <v>63</v>
      </c>
      <c r="O27" s="24">
        <v>10372.120000000001</v>
      </c>
      <c r="P27" s="18">
        <v>20.75</v>
      </c>
      <c r="Q27" s="18">
        <f>0.63+946.739436036036</f>
        <v>947.36943603603595</v>
      </c>
      <c r="R27" s="11">
        <v>928.89</v>
      </c>
      <c r="S27" s="4">
        <v>10</v>
      </c>
      <c r="T27" s="4">
        <f t="shared" ref="T27" si="22">Q27-R27</f>
        <v>18.479436036035963</v>
      </c>
      <c r="U27" s="4"/>
      <c r="V27" s="6" t="s">
        <v>17</v>
      </c>
      <c r="W27" s="4">
        <f>S27+T27-0.25</f>
        <v>28.229436036035963</v>
      </c>
      <c r="X27" s="4">
        <f t="shared" ref="X27" si="23">CEILING(W27,5)</f>
        <v>30</v>
      </c>
    </row>
    <row r="28" spans="2:25" x14ac:dyDescent="0.25">
      <c r="B28" s="2">
        <v>15</v>
      </c>
      <c r="C28" s="3">
        <v>10277.58</v>
      </c>
      <c r="D28" s="4">
        <v>20.75</v>
      </c>
      <c r="E28" s="18">
        <f>944.818377856804+0.63</f>
        <v>945.44837785680397</v>
      </c>
      <c r="F28" s="19">
        <v>922.73</v>
      </c>
      <c r="G28" s="18">
        <v>10</v>
      </c>
      <c r="H28" s="18">
        <f t="shared" ref="H28" si="24">E28-F28</f>
        <v>22.718377856803954</v>
      </c>
      <c r="I28" s="18"/>
      <c r="J28" s="25" t="s">
        <v>17</v>
      </c>
      <c r="K28" s="18">
        <f>G28+H28-0.25</f>
        <v>32.468377856803954</v>
      </c>
      <c r="L28" s="18">
        <f t="shared" ref="L28" si="25">CEILING(K28,5)</f>
        <v>35</v>
      </c>
      <c r="M28" s="26"/>
      <c r="N28" s="23">
        <v>64</v>
      </c>
      <c r="O28" s="24">
        <v>10374.09</v>
      </c>
      <c r="P28" s="18">
        <v>19.5</v>
      </c>
      <c r="Q28" s="18">
        <f>0.63+946.779466548127</f>
        <v>947.40946654812694</v>
      </c>
      <c r="R28" s="11">
        <v>929</v>
      </c>
      <c r="S28" s="5"/>
      <c r="T28" s="4"/>
      <c r="U28" s="4">
        <v>8</v>
      </c>
      <c r="V28" s="5"/>
      <c r="W28" s="4"/>
      <c r="X28" s="4"/>
    </row>
    <row r="29" spans="2:25" x14ac:dyDescent="0.25">
      <c r="B29" s="2">
        <v>16</v>
      </c>
      <c r="C29" s="3">
        <v>10279.549999999999</v>
      </c>
      <c r="D29" s="4">
        <v>19.5</v>
      </c>
      <c r="E29" s="18">
        <f>944.858408368895+0.63</f>
        <v>945.48840836889497</v>
      </c>
      <c r="F29" s="19">
        <v>922.86</v>
      </c>
      <c r="G29" s="20"/>
      <c r="H29" s="18"/>
      <c r="I29" s="18">
        <v>8</v>
      </c>
      <c r="J29" s="21"/>
      <c r="K29" s="18"/>
      <c r="L29" s="18"/>
      <c r="M29" s="22"/>
      <c r="N29" s="23">
        <v>65</v>
      </c>
      <c r="O29" s="24">
        <v>10376.06</v>
      </c>
      <c r="P29" s="18">
        <v>20.75</v>
      </c>
      <c r="Q29" s="18">
        <f>0.63+946.819497060218</f>
        <v>947.44949706021805</v>
      </c>
      <c r="R29" s="11">
        <v>929</v>
      </c>
      <c r="S29" s="4">
        <v>10</v>
      </c>
      <c r="T29" s="4">
        <f t="shared" ref="T29" si="26">Q29-R29</f>
        <v>18.44949706021805</v>
      </c>
      <c r="U29" s="5"/>
      <c r="V29" s="6" t="s">
        <v>17</v>
      </c>
      <c r="W29" s="4">
        <f>S29+T29-0.25</f>
        <v>28.19949706021805</v>
      </c>
      <c r="X29" s="4">
        <f t="shared" ref="X29" si="27">CEILING(W29,5)</f>
        <v>30</v>
      </c>
    </row>
    <row r="30" spans="2:25" x14ac:dyDescent="0.25">
      <c r="B30" s="2">
        <v>17</v>
      </c>
      <c r="C30" s="3">
        <v>10281.52</v>
      </c>
      <c r="D30" s="4">
        <v>20.75</v>
      </c>
      <c r="E30" s="18">
        <f>944.898438880986+0.63</f>
        <v>945.52843888098596</v>
      </c>
      <c r="F30" s="19">
        <v>922.98</v>
      </c>
      <c r="G30" s="18">
        <v>10</v>
      </c>
      <c r="H30" s="18">
        <f t="shared" ref="H30" si="28">E30-F30</f>
        <v>22.548438880985941</v>
      </c>
      <c r="I30" s="20"/>
      <c r="J30" s="25" t="s">
        <v>17</v>
      </c>
      <c r="K30" s="18">
        <f>G30+H30-0.25</f>
        <v>32.298438880985941</v>
      </c>
      <c r="L30" s="18">
        <f t="shared" ref="L30" si="29">CEILING(K30,5)</f>
        <v>35</v>
      </c>
      <c r="M30" s="26"/>
      <c r="N30" s="23">
        <v>66</v>
      </c>
      <c r="O30" s="24">
        <v>10378.030000000001</v>
      </c>
      <c r="P30" s="18">
        <v>19.5</v>
      </c>
      <c r="Q30" s="18">
        <f>0.63+946.859527572309</f>
        <v>947.48952757230904</v>
      </c>
      <c r="R30" s="11">
        <v>929</v>
      </c>
      <c r="S30" s="5"/>
      <c r="T30" s="4"/>
      <c r="U30" s="4">
        <v>8</v>
      </c>
      <c r="V30" s="5"/>
      <c r="W30" s="4"/>
      <c r="X30" s="4"/>
    </row>
    <row r="31" spans="2:25" x14ac:dyDescent="0.25">
      <c r="B31" s="2">
        <v>18</v>
      </c>
      <c r="C31" s="3">
        <v>10283.49</v>
      </c>
      <c r="D31" s="4">
        <v>19.5</v>
      </c>
      <c r="E31" s="18">
        <f>944.938469393077+0.63</f>
        <v>945.56846939307695</v>
      </c>
      <c r="F31" s="19">
        <v>923.11</v>
      </c>
      <c r="G31" s="20"/>
      <c r="H31" s="18"/>
      <c r="I31" s="18">
        <v>8</v>
      </c>
      <c r="J31" s="21"/>
      <c r="K31" s="18"/>
      <c r="L31" s="18"/>
      <c r="M31" s="26"/>
      <c r="N31" s="23">
        <v>67</v>
      </c>
      <c r="O31" s="24">
        <v>10380</v>
      </c>
      <c r="P31" s="18">
        <v>20.75</v>
      </c>
      <c r="Q31" s="18">
        <f>0.63+946.8995580844</f>
        <v>947.52955808440004</v>
      </c>
      <c r="R31" s="11">
        <v>929</v>
      </c>
      <c r="S31" s="4">
        <v>10</v>
      </c>
      <c r="T31" s="4">
        <f t="shared" ref="T31" si="30">Q31-R31</f>
        <v>18.529558084400037</v>
      </c>
      <c r="U31" s="4"/>
      <c r="V31" s="6" t="s">
        <v>17</v>
      </c>
      <c r="W31" s="4">
        <f>S31+T31-0.25</f>
        <v>28.279558084400037</v>
      </c>
      <c r="X31" s="4">
        <f t="shared" ref="X31" si="31">CEILING(W31,5)</f>
        <v>30</v>
      </c>
      <c r="Y31" s="13"/>
    </row>
    <row r="32" spans="2:25" x14ac:dyDescent="0.25">
      <c r="B32" s="2">
        <v>19</v>
      </c>
      <c r="C32" s="3">
        <v>10285.459999999999</v>
      </c>
      <c r="D32" s="4">
        <v>20.75</v>
      </c>
      <c r="E32" s="18">
        <f>944.978499905168+0.63</f>
        <v>945.60849990516795</v>
      </c>
      <c r="F32" s="19">
        <v>923.23</v>
      </c>
      <c r="G32" s="18">
        <v>10</v>
      </c>
      <c r="H32" s="18">
        <f t="shared" ref="H32" si="32">E32-F32</f>
        <v>22.378499905167928</v>
      </c>
      <c r="I32" s="18"/>
      <c r="J32" s="25" t="s">
        <v>17</v>
      </c>
      <c r="K32" s="18">
        <f>G32+H32-0.25</f>
        <v>32.128499905167928</v>
      </c>
      <c r="L32" s="18">
        <f t="shared" ref="L32" si="33">CEILING(K32,5)</f>
        <v>35</v>
      </c>
      <c r="M32" s="26"/>
      <c r="N32" s="23">
        <v>68</v>
      </c>
      <c r="O32" s="24">
        <v>10381.969999999999</v>
      </c>
      <c r="P32" s="18">
        <v>19.5</v>
      </c>
      <c r="Q32" s="18">
        <f>0.63+946.939588596491</f>
        <v>947.56958859649103</v>
      </c>
      <c r="R32" s="11">
        <v>929</v>
      </c>
      <c r="S32" s="5"/>
      <c r="T32" s="4"/>
      <c r="U32" s="4">
        <v>8</v>
      </c>
      <c r="V32" s="5"/>
      <c r="W32" s="4"/>
      <c r="X32" s="4"/>
    </row>
    <row r="33" spans="2:25" x14ac:dyDescent="0.25">
      <c r="B33" s="2">
        <v>20</v>
      </c>
      <c r="C33" s="3">
        <v>10287.43</v>
      </c>
      <c r="D33" s="4">
        <v>19.5</v>
      </c>
      <c r="E33" s="18">
        <f>945.018530417259+0.63</f>
        <v>945.64853041725894</v>
      </c>
      <c r="F33" s="19">
        <v>923.36</v>
      </c>
      <c r="G33" s="20"/>
      <c r="H33" s="18"/>
      <c r="I33" s="18">
        <v>8</v>
      </c>
      <c r="J33" s="21"/>
      <c r="K33" s="18"/>
      <c r="L33" s="18"/>
      <c r="M33" s="26"/>
      <c r="N33" s="23">
        <v>69</v>
      </c>
      <c r="O33" s="24">
        <v>10383.94</v>
      </c>
      <c r="P33" s="18">
        <v>20.75</v>
      </c>
      <c r="Q33" s="18">
        <f>0.63+946.979619108582</f>
        <v>947.60961910858202</v>
      </c>
      <c r="R33" s="11">
        <v>929</v>
      </c>
      <c r="S33" s="4">
        <v>10</v>
      </c>
      <c r="T33" s="4">
        <f t="shared" ref="T33" si="34">Q33-R33</f>
        <v>18.609619108582024</v>
      </c>
      <c r="U33" s="5"/>
      <c r="V33" s="6" t="s">
        <v>17</v>
      </c>
      <c r="W33" s="4">
        <f>S33+T33-0.25</f>
        <v>28.359619108582024</v>
      </c>
      <c r="X33" s="4">
        <f t="shared" ref="X33" si="35">CEILING(W33,5)</f>
        <v>30</v>
      </c>
    </row>
    <row r="34" spans="2:25" x14ac:dyDescent="0.25">
      <c r="B34" s="2">
        <v>21</v>
      </c>
      <c r="C34" s="3">
        <v>10289.4</v>
      </c>
      <c r="D34" s="4">
        <v>20.75</v>
      </c>
      <c r="E34" s="18">
        <f>945.05856092935+0.63</f>
        <v>945.68856092935005</v>
      </c>
      <c r="F34" s="19">
        <v>923.48</v>
      </c>
      <c r="G34" s="18">
        <v>10</v>
      </c>
      <c r="H34" s="18">
        <f t="shared" ref="H34" si="36">E34-F34</f>
        <v>22.208560929350028</v>
      </c>
      <c r="I34" s="20"/>
      <c r="J34" s="25" t="s">
        <v>17</v>
      </c>
      <c r="K34" s="18">
        <f>G34+H34-0.25</f>
        <v>31.958560929350028</v>
      </c>
      <c r="L34" s="18">
        <f t="shared" ref="L34" si="37">CEILING(K34,5)</f>
        <v>35</v>
      </c>
      <c r="M34" s="26"/>
      <c r="N34" s="23">
        <v>70</v>
      </c>
      <c r="O34" s="24">
        <v>10385.91</v>
      </c>
      <c r="P34" s="18">
        <v>19.5</v>
      </c>
      <c r="Q34" s="18">
        <f>0.63+947.019649620673</f>
        <v>947.64964962067302</v>
      </c>
      <c r="R34" s="11">
        <v>929</v>
      </c>
      <c r="S34" s="5"/>
      <c r="T34" s="4"/>
      <c r="U34" s="4">
        <v>8</v>
      </c>
      <c r="V34" s="5"/>
      <c r="W34" s="4"/>
      <c r="X34" s="4"/>
    </row>
    <row r="35" spans="2:25" x14ac:dyDescent="0.25">
      <c r="B35" s="2">
        <v>22</v>
      </c>
      <c r="C35" s="3">
        <v>10291.36</v>
      </c>
      <c r="D35" s="4">
        <v>19.5</v>
      </c>
      <c r="E35" s="18">
        <f>945.098388240872+0.63</f>
        <v>945.72838824087205</v>
      </c>
      <c r="F35" s="19">
        <v>923.61</v>
      </c>
      <c r="G35" s="20"/>
      <c r="H35" s="18"/>
      <c r="I35" s="18">
        <v>8</v>
      </c>
      <c r="J35" s="21"/>
      <c r="K35" s="18"/>
      <c r="L35" s="18"/>
      <c r="M35" s="26"/>
      <c r="N35" s="23">
        <v>71</v>
      </c>
      <c r="O35" s="24">
        <v>10387.879999999999</v>
      </c>
      <c r="P35" s="18">
        <v>20.75</v>
      </c>
      <c r="Q35" s="18">
        <f>0.63+947.059680132764</f>
        <v>947.68968013276401</v>
      </c>
      <c r="R35" s="11">
        <v>929</v>
      </c>
      <c r="S35" s="4">
        <v>10</v>
      </c>
      <c r="T35" s="4">
        <f t="shared" ref="T35" si="38">Q35-R35</f>
        <v>18.689680132764011</v>
      </c>
      <c r="U35" s="4"/>
      <c r="V35" s="6" t="s">
        <v>17</v>
      </c>
      <c r="W35" s="4">
        <f>S35+T35-0.25</f>
        <v>28.439680132764011</v>
      </c>
      <c r="X35" s="4">
        <f t="shared" ref="X35" si="39">CEILING(W35,5)</f>
        <v>30</v>
      </c>
    </row>
    <row r="36" spans="2:25" x14ac:dyDescent="0.25">
      <c r="B36" s="2">
        <v>23</v>
      </c>
      <c r="C36" s="3">
        <v>10293.33</v>
      </c>
      <c r="D36" s="4">
        <v>20.75</v>
      </c>
      <c r="E36" s="18">
        <f>945.138418752964+0.63</f>
        <v>945.76841875296395</v>
      </c>
      <c r="F36" s="19">
        <v>923.73</v>
      </c>
      <c r="G36" s="18">
        <v>10</v>
      </c>
      <c r="H36" s="18">
        <f t="shared" ref="H36" si="40">E36-F36</f>
        <v>22.038418752963935</v>
      </c>
      <c r="I36" s="18"/>
      <c r="J36" s="25" t="s">
        <v>17</v>
      </c>
      <c r="K36" s="18">
        <f>G36+H36-0.25</f>
        <v>31.788418752963935</v>
      </c>
      <c r="L36" s="18">
        <f t="shared" ref="L36" si="41">CEILING(K36,5)</f>
        <v>35</v>
      </c>
      <c r="M36" s="26"/>
      <c r="N36" s="23">
        <v>72</v>
      </c>
      <c r="O36" s="24">
        <v>10389.85</v>
      </c>
      <c r="P36" s="18">
        <v>19.5</v>
      </c>
      <c r="Q36" s="18">
        <f>0.63+947.099710644855</f>
        <v>947.729710644855</v>
      </c>
      <c r="R36" s="11">
        <v>929</v>
      </c>
      <c r="S36" s="5"/>
      <c r="T36" s="4"/>
      <c r="U36" s="4">
        <v>8</v>
      </c>
      <c r="V36" s="5"/>
      <c r="W36" s="4"/>
      <c r="X36" s="4"/>
    </row>
    <row r="37" spans="2:25" x14ac:dyDescent="0.25">
      <c r="B37" s="2">
        <v>24</v>
      </c>
      <c r="C37" s="3">
        <v>10295.299999999999</v>
      </c>
      <c r="D37" s="4">
        <v>19.5</v>
      </c>
      <c r="E37" s="18">
        <f>945.178449265055+0.63</f>
        <v>945.80844926505495</v>
      </c>
      <c r="F37" s="19">
        <v>923.86</v>
      </c>
      <c r="G37" s="20"/>
      <c r="H37" s="18"/>
      <c r="I37" s="18">
        <v>8</v>
      </c>
      <c r="J37" s="21"/>
      <c r="K37" s="18"/>
      <c r="L37" s="18"/>
      <c r="M37" s="26"/>
      <c r="N37" s="23">
        <v>73</v>
      </c>
      <c r="O37" s="24">
        <v>10391.82</v>
      </c>
      <c r="P37" s="18">
        <v>20.75</v>
      </c>
      <c r="Q37" s="18">
        <f>0.63+947.139741156946</f>
        <v>947.769741156946</v>
      </c>
      <c r="R37" s="11">
        <v>929</v>
      </c>
      <c r="S37" s="4">
        <v>10</v>
      </c>
      <c r="T37" s="4">
        <f t="shared" ref="T37" si="42">Q37-R37</f>
        <v>18.769741156945997</v>
      </c>
      <c r="U37" s="5"/>
      <c r="V37" s="6" t="s">
        <v>17</v>
      </c>
      <c r="W37" s="4">
        <f>S37+T37-0.25</f>
        <v>28.519741156945997</v>
      </c>
      <c r="X37" s="4">
        <f t="shared" ref="X37" si="43">CEILING(W37,5)</f>
        <v>30</v>
      </c>
    </row>
    <row r="38" spans="2:25" x14ac:dyDescent="0.25">
      <c r="B38" s="2">
        <v>25</v>
      </c>
      <c r="C38" s="3">
        <v>10297.27</v>
      </c>
      <c r="D38" s="4">
        <v>20.75</v>
      </c>
      <c r="E38" s="18">
        <f>945.218479777146+0.63</f>
        <v>945.84847977714594</v>
      </c>
      <c r="F38" s="19">
        <v>923.99</v>
      </c>
      <c r="G38" s="18">
        <v>10</v>
      </c>
      <c r="H38" s="18">
        <f t="shared" ref="H38" si="44">E38-F38</f>
        <v>21.858479777145931</v>
      </c>
      <c r="I38" s="20"/>
      <c r="J38" s="25" t="s">
        <v>17</v>
      </c>
      <c r="K38" s="18">
        <f>G38+H38-0.25</f>
        <v>31.608479777145931</v>
      </c>
      <c r="L38" s="18">
        <f t="shared" ref="L38" si="45">CEILING(K38,5)</f>
        <v>35</v>
      </c>
      <c r="M38" s="26"/>
      <c r="N38" s="23">
        <v>74</v>
      </c>
      <c r="O38" s="24">
        <v>10393.790000000001</v>
      </c>
      <c r="P38" s="18">
        <v>19.5</v>
      </c>
      <c r="Q38" s="18">
        <f>0.63+947.179771669038</f>
        <v>947.80977166903801</v>
      </c>
      <c r="R38" s="11">
        <v>929</v>
      </c>
      <c r="S38" s="5"/>
      <c r="T38" s="4"/>
      <c r="U38" s="4">
        <v>8</v>
      </c>
      <c r="V38" s="5"/>
      <c r="W38" s="4"/>
      <c r="X38" s="4"/>
    </row>
    <row r="39" spans="2:25" x14ac:dyDescent="0.25">
      <c r="B39" s="2">
        <v>26</v>
      </c>
      <c r="C39" s="3">
        <v>10299.24</v>
      </c>
      <c r="D39" s="4">
        <v>19.5</v>
      </c>
      <c r="E39" s="18">
        <f>945.258510289237+0.63</f>
        <v>945.88851028923705</v>
      </c>
      <c r="F39" s="19">
        <v>924.11</v>
      </c>
      <c r="G39" s="20"/>
      <c r="H39" s="18"/>
      <c r="I39" s="18">
        <v>8</v>
      </c>
      <c r="J39" s="21"/>
      <c r="K39" s="18"/>
      <c r="L39" s="18"/>
      <c r="M39" s="22"/>
      <c r="N39" s="23">
        <v>75</v>
      </c>
      <c r="O39" s="24">
        <v>10395.76</v>
      </c>
      <c r="P39" s="18">
        <v>20.75</v>
      </c>
      <c r="Q39" s="18">
        <f>0.63+947.219802181129</f>
        <v>947.84980218112901</v>
      </c>
      <c r="R39" s="11">
        <v>929</v>
      </c>
      <c r="S39" s="4">
        <v>10</v>
      </c>
      <c r="T39" s="4">
        <f t="shared" ref="T39" si="46">Q39-R39</f>
        <v>18.849802181129007</v>
      </c>
      <c r="U39" s="4"/>
      <c r="V39" s="6" t="s">
        <v>17</v>
      </c>
      <c r="W39" s="4">
        <f>S39+T39-0.25</f>
        <v>28.599802181129007</v>
      </c>
      <c r="X39" s="4">
        <f t="shared" ref="X39" si="47">CEILING(W39,5)</f>
        <v>30</v>
      </c>
    </row>
    <row r="40" spans="2:25" x14ac:dyDescent="0.25">
      <c r="B40" s="2">
        <v>27</v>
      </c>
      <c r="C40" s="3">
        <v>10301.209999999999</v>
      </c>
      <c r="D40" s="4">
        <v>20.75</v>
      </c>
      <c r="E40" s="18">
        <f>945.298540801328+0.63</f>
        <v>945.92854080132804</v>
      </c>
      <c r="F40" s="19">
        <v>924.24</v>
      </c>
      <c r="G40" s="18">
        <v>10</v>
      </c>
      <c r="H40" s="18">
        <f t="shared" ref="H40" si="48">E40-F40</f>
        <v>21.688540801328031</v>
      </c>
      <c r="I40" s="18"/>
      <c r="J40" s="25" t="s">
        <v>17</v>
      </c>
      <c r="K40" s="18">
        <f>G40+H40-0.25</f>
        <v>31.438540801328031</v>
      </c>
      <c r="L40" s="18">
        <f t="shared" ref="L40" si="49">CEILING(K40,5)</f>
        <v>35</v>
      </c>
      <c r="M40" s="26"/>
      <c r="N40" s="23">
        <v>76</v>
      </c>
      <c r="O40" s="24">
        <v>10397.73</v>
      </c>
      <c r="P40" s="18">
        <v>19.5</v>
      </c>
      <c r="Q40" s="18">
        <f>0.63+947.25983269322</f>
        <v>947.88983269322</v>
      </c>
      <c r="R40" s="11">
        <v>929</v>
      </c>
      <c r="S40" s="5"/>
      <c r="T40" s="4"/>
      <c r="U40" s="4">
        <v>8</v>
      </c>
      <c r="V40" s="5"/>
      <c r="W40" s="4"/>
      <c r="X40" s="4"/>
    </row>
    <row r="41" spans="2:25" x14ac:dyDescent="0.25">
      <c r="B41" s="2">
        <v>28</v>
      </c>
      <c r="C41" s="3">
        <v>10303.18</v>
      </c>
      <c r="D41" s="4">
        <v>19.5</v>
      </c>
      <c r="E41" s="18">
        <f>945.338571313419+0.63</f>
        <v>945.96857131341903</v>
      </c>
      <c r="F41" s="19">
        <v>924.36</v>
      </c>
      <c r="G41" s="20"/>
      <c r="H41" s="18"/>
      <c r="I41" s="18">
        <v>8</v>
      </c>
      <c r="J41" s="21"/>
      <c r="K41" s="18"/>
      <c r="L41" s="18"/>
      <c r="M41" s="26"/>
      <c r="N41" s="23">
        <v>77</v>
      </c>
      <c r="O41" s="24">
        <v>10399.700000000001</v>
      </c>
      <c r="P41" s="18">
        <v>20.75</v>
      </c>
      <c r="Q41" s="18">
        <f>0.63+947.299863205311</f>
        <v>947.92986320531099</v>
      </c>
      <c r="R41" s="11">
        <v>929</v>
      </c>
      <c r="S41" s="4">
        <v>10</v>
      </c>
      <c r="T41" s="4">
        <f t="shared" ref="T41" si="50">Q41-R41</f>
        <v>18.929863205310994</v>
      </c>
      <c r="U41" s="5"/>
      <c r="V41" s="6" t="s">
        <v>17</v>
      </c>
      <c r="W41" s="4">
        <f>S41+T41-0.25</f>
        <v>28.679863205310994</v>
      </c>
      <c r="X41" s="4">
        <f t="shared" ref="X41" si="51">CEILING(W41,5)</f>
        <v>30</v>
      </c>
      <c r="Y41" s="13"/>
    </row>
    <row r="42" spans="2:25" x14ac:dyDescent="0.25">
      <c r="B42" s="2">
        <v>29</v>
      </c>
      <c r="C42" s="3">
        <v>10305.15</v>
      </c>
      <c r="D42" s="4">
        <v>20.75</v>
      </c>
      <c r="E42" s="18">
        <f>945.37860182551+0.63</f>
        <v>946.00860182551003</v>
      </c>
      <c r="F42" s="19">
        <v>924.49</v>
      </c>
      <c r="G42" s="18">
        <v>10</v>
      </c>
      <c r="H42" s="18">
        <f t="shared" ref="H42" si="52">E42-F42</f>
        <v>21.518601825510018</v>
      </c>
      <c r="I42" s="20"/>
      <c r="J42" s="25" t="s">
        <v>17</v>
      </c>
      <c r="K42" s="18">
        <f>G42+H42-0.25</f>
        <v>31.268601825510018</v>
      </c>
      <c r="L42" s="18">
        <f t="shared" ref="L42" si="53">CEILING(K42,5)</f>
        <v>35</v>
      </c>
      <c r="M42" s="26"/>
      <c r="N42" s="23">
        <v>78</v>
      </c>
      <c r="O42" s="24">
        <v>10401.67</v>
      </c>
      <c r="P42" s="18">
        <v>19.5</v>
      </c>
      <c r="Q42" s="18">
        <f>0.63+947.339893717402</f>
        <v>947.96989371740199</v>
      </c>
      <c r="R42" s="11">
        <v>929</v>
      </c>
      <c r="S42" s="5"/>
      <c r="T42" s="4"/>
      <c r="U42" s="4">
        <v>8</v>
      </c>
      <c r="V42" s="5"/>
      <c r="W42" s="4"/>
      <c r="X42" s="4"/>
    </row>
    <row r="43" spans="2:25" x14ac:dyDescent="0.25">
      <c r="B43" s="2">
        <v>30</v>
      </c>
      <c r="C43" s="3">
        <v>10307.120000000001</v>
      </c>
      <c r="D43" s="4">
        <v>19.5</v>
      </c>
      <c r="E43" s="18">
        <f>945.418632337601+0.63</f>
        <v>946.04863233760102</v>
      </c>
      <c r="F43" s="19">
        <v>924.61</v>
      </c>
      <c r="G43" s="20"/>
      <c r="H43" s="18"/>
      <c r="I43" s="18">
        <v>8</v>
      </c>
      <c r="J43" s="21"/>
      <c r="K43" s="18"/>
      <c r="L43" s="18"/>
      <c r="M43" s="26"/>
      <c r="N43" s="23">
        <v>79</v>
      </c>
      <c r="O43" s="24">
        <v>10403.64</v>
      </c>
      <c r="P43" s="18">
        <v>20.75</v>
      </c>
      <c r="Q43" s="18">
        <f>0.63+947.379924229493</f>
        <v>948.00992422949298</v>
      </c>
      <c r="R43" s="11">
        <v>929</v>
      </c>
      <c r="S43" s="4">
        <v>10</v>
      </c>
      <c r="T43" s="4">
        <f t="shared" ref="T43" si="54">Q43-R43</f>
        <v>19.009924229492981</v>
      </c>
      <c r="U43" s="4"/>
      <c r="V43" s="6" t="s">
        <v>17</v>
      </c>
      <c r="W43" s="4">
        <f>S43+T43-0.25</f>
        <v>28.759924229492981</v>
      </c>
      <c r="X43" s="4">
        <f t="shared" ref="X43" si="55">CEILING(W43,5)</f>
        <v>30</v>
      </c>
    </row>
    <row r="44" spans="2:25" x14ac:dyDescent="0.25">
      <c r="B44" s="2">
        <v>31</v>
      </c>
      <c r="C44" s="3">
        <v>10309.09</v>
      </c>
      <c r="D44" s="4">
        <v>20.75</v>
      </c>
      <c r="E44" s="18">
        <f>945.458662849692+0.63</f>
        <v>946.08866284969201</v>
      </c>
      <c r="F44" s="19">
        <v>924.74</v>
      </c>
      <c r="G44" s="18">
        <v>10</v>
      </c>
      <c r="H44" s="18">
        <f t="shared" ref="H44" si="56">E44-F44</f>
        <v>21.348662849692005</v>
      </c>
      <c r="I44" s="18"/>
      <c r="J44" s="25" t="s">
        <v>17</v>
      </c>
      <c r="K44" s="18">
        <f>G44+H44-0.25</f>
        <v>31.098662849692005</v>
      </c>
      <c r="L44" s="18">
        <f t="shared" ref="L44" si="57">CEILING(K44,5)</f>
        <v>35</v>
      </c>
      <c r="M44" s="26"/>
      <c r="N44" s="23">
        <v>80</v>
      </c>
      <c r="O44" s="24">
        <v>10405.61</v>
      </c>
      <c r="P44" s="18">
        <v>19.5</v>
      </c>
      <c r="Q44" s="18">
        <f>0.63+947.419954741584</f>
        <v>948.04995474158397</v>
      </c>
      <c r="R44" s="11">
        <v>929</v>
      </c>
      <c r="S44" s="5"/>
      <c r="T44" s="4"/>
      <c r="U44" s="4">
        <v>8</v>
      </c>
      <c r="V44" s="5"/>
      <c r="W44" s="4"/>
      <c r="X44" s="4"/>
    </row>
    <row r="45" spans="2:25" x14ac:dyDescent="0.25">
      <c r="B45" s="2">
        <v>32</v>
      </c>
      <c r="C45" s="3">
        <v>10311.06</v>
      </c>
      <c r="D45" s="4">
        <v>19.5</v>
      </c>
      <c r="E45" s="18">
        <f>945.498693361783+0.63</f>
        <v>946.12869336178301</v>
      </c>
      <c r="F45" s="19">
        <v>924.87</v>
      </c>
      <c r="G45" s="20"/>
      <c r="H45" s="18"/>
      <c r="I45" s="18">
        <v>8</v>
      </c>
      <c r="J45" s="21"/>
      <c r="K45" s="18"/>
      <c r="L45" s="18"/>
      <c r="M45" s="26"/>
      <c r="N45" s="23">
        <v>81</v>
      </c>
      <c r="O45" s="24">
        <v>10407.58</v>
      </c>
      <c r="P45" s="18">
        <v>20.75</v>
      </c>
      <c r="Q45" s="18">
        <f>0.63+947.459985253675</f>
        <v>948.08998525367497</v>
      </c>
      <c r="R45" s="11">
        <v>929</v>
      </c>
      <c r="S45" s="4">
        <v>10</v>
      </c>
      <c r="T45" s="4">
        <f t="shared" ref="T45" si="58">Q45-R45</f>
        <v>19.089985253674968</v>
      </c>
      <c r="U45" s="5"/>
      <c r="V45" s="6" t="s">
        <v>17</v>
      </c>
      <c r="W45" s="4">
        <f>S45+T45-0.25</f>
        <v>28.839985253674968</v>
      </c>
      <c r="X45" s="4">
        <f t="shared" ref="X45" si="59">CEILING(W45,5)</f>
        <v>30</v>
      </c>
    </row>
    <row r="46" spans="2:25" x14ac:dyDescent="0.25">
      <c r="B46" s="2">
        <v>33</v>
      </c>
      <c r="C46" s="3">
        <v>10313.030000000001</v>
      </c>
      <c r="D46" s="4">
        <v>20.75</v>
      </c>
      <c r="E46" s="18">
        <f>945.538723873874+0.63</f>
        <v>946.168723873874</v>
      </c>
      <c r="F46" s="19">
        <v>924.99</v>
      </c>
      <c r="G46" s="18">
        <v>10</v>
      </c>
      <c r="H46" s="18">
        <f t="shared" ref="H46" si="60">E46-F46</f>
        <v>21.178723873873992</v>
      </c>
      <c r="I46" s="20"/>
      <c r="J46" s="25" t="s">
        <v>17</v>
      </c>
      <c r="K46" s="18">
        <f>G46+H46-0.25</f>
        <v>30.928723873873992</v>
      </c>
      <c r="L46" s="18">
        <f t="shared" ref="L46" si="61">CEILING(K46,5)</f>
        <v>35</v>
      </c>
      <c r="M46" s="26"/>
      <c r="N46" s="23">
        <v>82</v>
      </c>
      <c r="O46" s="24">
        <v>10409.549999999999</v>
      </c>
      <c r="P46" s="18">
        <v>19.5</v>
      </c>
      <c r="Q46" s="18">
        <f>0.63+947.500015765766</f>
        <v>948.13001576576596</v>
      </c>
      <c r="R46" s="11">
        <v>929</v>
      </c>
      <c r="S46" s="5"/>
      <c r="T46" s="4"/>
      <c r="U46" s="4">
        <v>8</v>
      </c>
      <c r="V46" s="5"/>
      <c r="W46" s="4"/>
      <c r="X46" s="4"/>
    </row>
    <row r="47" spans="2:25" x14ac:dyDescent="0.25">
      <c r="B47" s="2">
        <v>34</v>
      </c>
      <c r="C47" s="3">
        <v>10315</v>
      </c>
      <c r="D47" s="4">
        <v>19.5</v>
      </c>
      <c r="E47" s="18">
        <f>945.578754385965+0.63</f>
        <v>946.20875438596499</v>
      </c>
      <c r="F47" s="19">
        <v>924.12</v>
      </c>
      <c r="G47" s="20"/>
      <c r="H47" s="18"/>
      <c r="I47" s="18">
        <v>8</v>
      </c>
      <c r="J47" s="21"/>
      <c r="K47" s="18"/>
      <c r="L47" s="18"/>
      <c r="M47" s="26"/>
      <c r="N47" s="23">
        <v>83</v>
      </c>
      <c r="O47" s="24">
        <v>10411.52</v>
      </c>
      <c r="P47" s="18">
        <v>20.75</v>
      </c>
      <c r="Q47" s="18">
        <f>0.63+947.540046277857</f>
        <v>948.17004627785695</v>
      </c>
      <c r="R47" s="11">
        <v>929</v>
      </c>
      <c r="S47" s="4">
        <v>10</v>
      </c>
      <c r="T47" s="4">
        <f t="shared" ref="T47" si="62">Q47-R47</f>
        <v>19.170046277856954</v>
      </c>
      <c r="U47" s="4"/>
      <c r="V47" s="6" t="s">
        <v>17</v>
      </c>
      <c r="W47" s="4">
        <f>S47+T47-0.25</f>
        <v>28.920046277856954</v>
      </c>
      <c r="X47" s="4">
        <f t="shared" ref="X47" si="63">CEILING(W47,5)</f>
        <v>30</v>
      </c>
    </row>
    <row r="48" spans="2:25" x14ac:dyDescent="0.25">
      <c r="B48" s="2">
        <v>35</v>
      </c>
      <c r="C48" s="3">
        <v>10316.969999999999</v>
      </c>
      <c r="D48" s="4">
        <v>20.75</v>
      </c>
      <c r="E48" s="18">
        <f>945.618784898056+0.63</f>
        <v>946.24878489805599</v>
      </c>
      <c r="F48" s="19">
        <v>925.24</v>
      </c>
      <c r="G48" s="18">
        <v>10</v>
      </c>
      <c r="H48" s="18">
        <f t="shared" ref="H48" si="64">E48-F48</f>
        <v>21.008784898055978</v>
      </c>
      <c r="I48" s="18"/>
      <c r="J48" s="25" t="s">
        <v>17</v>
      </c>
      <c r="K48" s="18">
        <f>G48+H48-0.25</f>
        <v>30.758784898055978</v>
      </c>
      <c r="L48" s="18">
        <f t="shared" ref="L48" si="65">CEILING(K48,5)</f>
        <v>35</v>
      </c>
      <c r="M48" s="26"/>
      <c r="N48" s="23">
        <v>84</v>
      </c>
      <c r="O48" s="24">
        <v>10413.48</v>
      </c>
      <c r="P48" s="18">
        <v>19.5</v>
      </c>
      <c r="Q48" s="18">
        <f>0.63+947.579873589379</f>
        <v>948.20987358937896</v>
      </c>
      <c r="R48" s="11">
        <v>929</v>
      </c>
      <c r="S48" s="5"/>
      <c r="T48" s="4"/>
      <c r="U48" s="4">
        <v>8</v>
      </c>
      <c r="V48" s="5"/>
      <c r="W48" s="4"/>
      <c r="X48" s="4"/>
    </row>
    <row r="49" spans="2:25" x14ac:dyDescent="0.25">
      <c r="B49" s="2">
        <v>36</v>
      </c>
      <c r="C49" s="3">
        <v>10318.94</v>
      </c>
      <c r="D49" s="4">
        <v>19.5</v>
      </c>
      <c r="E49" s="18">
        <f>945.658815410147+0.63</f>
        <v>946.28881541014698</v>
      </c>
      <c r="F49" s="19">
        <v>925.37</v>
      </c>
      <c r="G49" s="20"/>
      <c r="H49" s="18"/>
      <c r="I49" s="18">
        <v>8</v>
      </c>
      <c r="J49" s="21"/>
      <c r="K49" s="18"/>
      <c r="L49" s="18"/>
      <c r="M49" s="26"/>
      <c r="N49" s="23">
        <v>85</v>
      </c>
      <c r="O49" s="24">
        <v>10415.450000000001</v>
      </c>
      <c r="P49" s="18">
        <v>20.75</v>
      </c>
      <c r="Q49" s="18">
        <f>0.63+947.61990410147</f>
        <v>948.24990410146995</v>
      </c>
      <c r="R49" s="11">
        <v>929</v>
      </c>
      <c r="S49" s="4">
        <v>10</v>
      </c>
      <c r="T49" s="4">
        <f t="shared" ref="T49" si="66">Q49-R49</f>
        <v>19.249904101469951</v>
      </c>
      <c r="U49" s="5"/>
      <c r="V49" s="6" t="s">
        <v>17</v>
      </c>
      <c r="W49" s="4">
        <f>S49+T49-0.25</f>
        <v>28.999904101469951</v>
      </c>
      <c r="X49" s="4">
        <f t="shared" ref="X49" si="67">CEILING(W49,5)</f>
        <v>30</v>
      </c>
    </row>
    <row r="50" spans="2:25" x14ac:dyDescent="0.25">
      <c r="B50" s="2">
        <v>37</v>
      </c>
      <c r="C50" s="3">
        <v>10320.91</v>
      </c>
      <c r="D50" s="4">
        <v>20.75</v>
      </c>
      <c r="E50" s="18">
        <f>945.698845922238+0.63</f>
        <v>946.32884592223797</v>
      </c>
      <c r="F50" s="19">
        <v>925.49</v>
      </c>
      <c r="G50" s="18">
        <v>10</v>
      </c>
      <c r="H50" s="18">
        <f t="shared" ref="H50" si="68">E50-F50</f>
        <v>20.838845922237965</v>
      </c>
      <c r="I50" s="20"/>
      <c r="J50" s="25" t="s">
        <v>17</v>
      </c>
      <c r="K50" s="18">
        <f>G50+H50-0.25</f>
        <v>30.588845922237965</v>
      </c>
      <c r="L50" s="18">
        <f t="shared" ref="L50" si="69">CEILING(K50,5)</f>
        <v>35</v>
      </c>
      <c r="M50" s="22"/>
      <c r="N50" s="23">
        <v>86</v>
      </c>
      <c r="O50" s="24">
        <v>10417.42</v>
      </c>
      <c r="P50" s="18">
        <v>19.5</v>
      </c>
      <c r="Q50" s="18">
        <f>0.63+947.659934613561</f>
        <v>948.28993461356094</v>
      </c>
      <c r="R50" s="11">
        <v>929</v>
      </c>
      <c r="S50" s="5"/>
      <c r="T50" s="4"/>
      <c r="U50" s="4">
        <v>8</v>
      </c>
      <c r="V50" s="5"/>
      <c r="W50" s="4"/>
      <c r="X50" s="4"/>
    </row>
    <row r="51" spans="2:25" x14ac:dyDescent="0.25">
      <c r="B51" s="2">
        <v>38</v>
      </c>
      <c r="C51" s="3">
        <v>10322.879999999999</v>
      </c>
      <c r="D51" s="4">
        <v>19.5</v>
      </c>
      <c r="E51" s="18">
        <f>945.738876434329+0.63</f>
        <v>946.36887643432897</v>
      </c>
      <c r="F51" s="19">
        <v>925.62</v>
      </c>
      <c r="G51" s="20"/>
      <c r="H51" s="18"/>
      <c r="I51" s="18">
        <v>8</v>
      </c>
      <c r="J51" s="21"/>
      <c r="K51" s="18"/>
      <c r="L51" s="18"/>
      <c r="M51" s="26"/>
      <c r="N51" s="23">
        <v>87</v>
      </c>
      <c r="O51" s="24">
        <v>10419.39</v>
      </c>
      <c r="P51" s="18">
        <v>20.75</v>
      </c>
      <c r="Q51" s="18">
        <f>0.63+947.699965125652</f>
        <v>948.32996512565205</v>
      </c>
      <c r="R51" s="11">
        <v>929</v>
      </c>
      <c r="S51" s="4">
        <v>10</v>
      </c>
      <c r="T51" s="4">
        <f t="shared" ref="T51" si="70">Q51-R51</f>
        <v>19.329965125652052</v>
      </c>
      <c r="U51" s="4"/>
      <c r="V51" s="6" t="s">
        <v>17</v>
      </c>
      <c r="W51" s="4">
        <f>S51+T51-0.25</f>
        <v>29.079965125652052</v>
      </c>
      <c r="X51" s="4">
        <f t="shared" ref="X51" si="71">CEILING(W51,5)</f>
        <v>30</v>
      </c>
      <c r="Y51" s="13"/>
    </row>
    <row r="52" spans="2:25" x14ac:dyDescent="0.25">
      <c r="B52" s="2">
        <v>39</v>
      </c>
      <c r="C52" s="3">
        <v>10324.85</v>
      </c>
      <c r="D52" s="4">
        <v>20.75</v>
      </c>
      <c r="E52" s="18">
        <f>945.77890694642+0.63</f>
        <v>946.40890694641996</v>
      </c>
      <c r="F52" s="19">
        <v>925.74</v>
      </c>
      <c r="G52" s="18">
        <v>10</v>
      </c>
      <c r="H52" s="18">
        <f t="shared" ref="H52" si="72">E52-F52</f>
        <v>20.668906946419952</v>
      </c>
      <c r="I52" s="18"/>
      <c r="J52" s="25" t="s">
        <v>17</v>
      </c>
      <c r="K52" s="18">
        <f>G52+H52-0.25</f>
        <v>30.418906946419952</v>
      </c>
      <c r="L52" s="18">
        <f t="shared" ref="L52" si="73">CEILING(K52,5)</f>
        <v>35</v>
      </c>
      <c r="M52" s="26"/>
      <c r="N52" s="23">
        <v>88</v>
      </c>
      <c r="O52" s="24">
        <v>10421.36</v>
      </c>
      <c r="P52" s="18">
        <v>19.5</v>
      </c>
      <c r="Q52" s="18">
        <f>0.63+947.739995637743</f>
        <v>948.36999563774305</v>
      </c>
      <c r="R52" s="11">
        <v>929</v>
      </c>
      <c r="S52" s="5"/>
      <c r="T52" s="4"/>
      <c r="U52" s="4">
        <v>8</v>
      </c>
      <c r="V52" s="5"/>
      <c r="W52" s="4"/>
      <c r="X52" s="4"/>
    </row>
    <row r="53" spans="2:25" x14ac:dyDescent="0.25">
      <c r="B53" s="2">
        <v>40</v>
      </c>
      <c r="C53" s="3">
        <v>10326.82</v>
      </c>
      <c r="D53" s="4">
        <v>19.5</v>
      </c>
      <c r="E53" s="18">
        <f>945.818937458511+0.63</f>
        <v>946.44893745851095</v>
      </c>
      <c r="F53" s="19">
        <v>925.87</v>
      </c>
      <c r="G53" s="20"/>
      <c r="H53" s="18"/>
      <c r="I53" s="18">
        <v>8</v>
      </c>
      <c r="J53" s="21"/>
      <c r="K53" s="18"/>
      <c r="L53" s="18"/>
      <c r="M53" s="26"/>
      <c r="N53" s="23">
        <v>89</v>
      </c>
      <c r="O53" s="24">
        <v>10423.33</v>
      </c>
      <c r="P53" s="18">
        <v>20.75</v>
      </c>
      <c r="Q53" s="18">
        <f>0.63+947.780026149834</f>
        <v>948.41002614983404</v>
      </c>
      <c r="R53" s="11">
        <v>929</v>
      </c>
      <c r="S53" s="4">
        <v>10</v>
      </c>
      <c r="T53" s="4">
        <f t="shared" ref="T53" si="74">Q53-R53</f>
        <v>19.410026149834039</v>
      </c>
      <c r="U53" s="5"/>
      <c r="V53" s="6" t="s">
        <v>17</v>
      </c>
      <c r="W53" s="4">
        <f>S53+T53-0.25</f>
        <v>29.160026149834039</v>
      </c>
      <c r="X53" s="4">
        <f t="shared" ref="X53" si="75">CEILING(W53,5)</f>
        <v>30</v>
      </c>
    </row>
    <row r="54" spans="2:25" x14ac:dyDescent="0.25">
      <c r="B54" s="2">
        <v>41</v>
      </c>
      <c r="C54" s="3">
        <v>10328.790000000001</v>
      </c>
      <c r="D54" s="4">
        <v>20.75</v>
      </c>
      <c r="E54" s="18">
        <f>945.858967970602+0.63</f>
        <v>946.48896797060195</v>
      </c>
      <c r="F54" s="19">
        <v>926</v>
      </c>
      <c r="G54" s="18">
        <v>10</v>
      </c>
      <c r="H54" s="18">
        <f t="shared" ref="H54" si="76">E54-F54</f>
        <v>20.488967970601948</v>
      </c>
      <c r="I54" s="20"/>
      <c r="J54" s="25" t="s">
        <v>17</v>
      </c>
      <c r="K54" s="18">
        <f>G54+H54-0.25</f>
        <v>30.238967970601948</v>
      </c>
      <c r="L54" s="18">
        <f t="shared" ref="L54" si="77">CEILING(K54,5)</f>
        <v>35</v>
      </c>
      <c r="M54" s="26"/>
      <c r="N54" s="23">
        <v>90</v>
      </c>
      <c r="O54" s="24">
        <v>10425.299999999999</v>
      </c>
      <c r="P54" s="18">
        <v>19.5</v>
      </c>
      <c r="Q54" s="18">
        <f>0.63+947.820056661925</f>
        <v>948.45005666192503</v>
      </c>
      <c r="R54" s="11">
        <v>929</v>
      </c>
      <c r="S54" s="5"/>
      <c r="T54" s="4"/>
      <c r="U54" s="4">
        <v>8</v>
      </c>
      <c r="V54" s="5"/>
      <c r="W54" s="4"/>
      <c r="X54" s="4"/>
    </row>
    <row r="55" spans="2:25" x14ac:dyDescent="0.25">
      <c r="B55" s="2">
        <v>42</v>
      </c>
      <c r="C55" s="3">
        <v>10330.76</v>
      </c>
      <c r="D55" s="4">
        <v>19.5</v>
      </c>
      <c r="E55" s="18">
        <f>945.898998482693+0.63</f>
        <v>946.52899848269294</v>
      </c>
      <c r="F55" s="19">
        <v>926.12</v>
      </c>
      <c r="G55" s="20"/>
      <c r="H55" s="18"/>
      <c r="I55" s="18">
        <v>8</v>
      </c>
      <c r="J55" s="21"/>
      <c r="K55" s="18"/>
      <c r="L55" s="18"/>
      <c r="M55" s="26"/>
      <c r="N55" s="23">
        <v>91</v>
      </c>
      <c r="O55" s="24">
        <v>10427.27</v>
      </c>
      <c r="P55" s="18">
        <v>20.75</v>
      </c>
      <c r="Q55" s="18">
        <f>0.63+947.860087174016</f>
        <v>948.49008717401603</v>
      </c>
      <c r="R55" s="11">
        <v>929</v>
      </c>
      <c r="S55" s="4">
        <v>10</v>
      </c>
      <c r="T55" s="4">
        <f t="shared" ref="T55" si="78">Q55-R55</f>
        <v>19.490087174016026</v>
      </c>
      <c r="U55" s="4"/>
      <c r="V55" s="6" t="s">
        <v>17</v>
      </c>
      <c r="W55" s="4">
        <f>S55+T55-0.25</f>
        <v>29.240087174016026</v>
      </c>
      <c r="X55" s="4">
        <f t="shared" ref="X55" si="79">CEILING(W55,5)</f>
        <v>30</v>
      </c>
    </row>
    <row r="56" spans="2:25" x14ac:dyDescent="0.25">
      <c r="B56" s="2">
        <v>43</v>
      </c>
      <c r="C56" s="3">
        <v>10332.73</v>
      </c>
      <c r="D56" s="4">
        <v>20.75</v>
      </c>
      <c r="E56" s="18">
        <f>945.939028994784+0.63</f>
        <v>946.56902899478405</v>
      </c>
      <c r="F56" s="19">
        <v>926.25</v>
      </c>
      <c r="G56" s="18">
        <v>10</v>
      </c>
      <c r="H56" s="18">
        <f t="shared" ref="H56" si="80">E56-F56</f>
        <v>20.319028994784048</v>
      </c>
      <c r="I56" s="18"/>
      <c r="J56" s="25" t="s">
        <v>17</v>
      </c>
      <c r="K56" s="18">
        <f>G56+H56-0.25</f>
        <v>30.069028994784048</v>
      </c>
      <c r="L56" s="18">
        <f t="shared" ref="L56" si="81">CEILING(K56,5)</f>
        <v>35</v>
      </c>
      <c r="M56" s="26"/>
      <c r="N56" s="23">
        <v>92</v>
      </c>
      <c r="O56" s="24">
        <v>10429.24</v>
      </c>
      <c r="P56" s="18">
        <v>19.5</v>
      </c>
      <c r="Q56" s="18">
        <f>0.63+947.900117686107</f>
        <v>948.53011768610702</v>
      </c>
      <c r="R56" s="11">
        <v>929</v>
      </c>
      <c r="S56" s="5"/>
      <c r="T56" s="4"/>
      <c r="U56" s="4">
        <v>8</v>
      </c>
      <c r="V56" s="5"/>
      <c r="W56" s="4"/>
      <c r="X56" s="4"/>
    </row>
    <row r="57" spans="2:25" x14ac:dyDescent="0.25">
      <c r="B57" s="2">
        <v>44</v>
      </c>
      <c r="C57" s="3">
        <v>10334.700000000001</v>
      </c>
      <c r="D57" s="4">
        <v>19.5</v>
      </c>
      <c r="E57" s="18">
        <f>945.979059506875+0.63</f>
        <v>946.60905950687504</v>
      </c>
      <c r="F57" s="19">
        <v>926.37</v>
      </c>
      <c r="G57" s="20"/>
      <c r="H57" s="18"/>
      <c r="I57" s="18">
        <v>8</v>
      </c>
      <c r="J57" s="21"/>
      <c r="K57" s="18"/>
      <c r="L57" s="18"/>
      <c r="M57" s="26"/>
      <c r="N57" s="23">
        <v>93</v>
      </c>
      <c r="O57" s="24">
        <v>10431.209999999999</v>
      </c>
      <c r="P57" s="18">
        <v>20.75</v>
      </c>
      <c r="Q57" s="18">
        <f>0.63+947.940148198198</f>
        <v>948.57014819819801</v>
      </c>
      <c r="R57" s="11">
        <v>929</v>
      </c>
      <c r="S57" s="4">
        <v>10</v>
      </c>
      <c r="T57" s="4">
        <f t="shared" ref="T57" si="82">Q57-R57</f>
        <v>19.570148198198012</v>
      </c>
      <c r="U57" s="5"/>
      <c r="V57" s="6" t="s">
        <v>17</v>
      </c>
      <c r="W57" s="4">
        <f>S57+T57-0.25</f>
        <v>29.320148198198012</v>
      </c>
      <c r="X57" s="4">
        <f t="shared" ref="X57" si="83">CEILING(W57,5)</f>
        <v>30</v>
      </c>
    </row>
    <row r="58" spans="2:25" x14ac:dyDescent="0.25">
      <c r="B58" s="2">
        <v>45</v>
      </c>
      <c r="C58" s="3">
        <v>10336.67</v>
      </c>
      <c r="D58" s="4">
        <v>20.75</v>
      </c>
      <c r="E58" s="18">
        <f>946.019090018966+0.63</f>
        <v>946.64909001896604</v>
      </c>
      <c r="F58" s="19">
        <v>926.5</v>
      </c>
      <c r="G58" s="18">
        <v>10</v>
      </c>
      <c r="H58" s="18">
        <f t="shared" ref="H58" si="84">E58-F58</f>
        <v>20.149090018966035</v>
      </c>
      <c r="I58" s="20"/>
      <c r="J58" s="25" t="s">
        <v>17</v>
      </c>
      <c r="K58" s="18">
        <f>G58+H58-0.25</f>
        <v>29.899090018966035</v>
      </c>
      <c r="L58" s="18">
        <f t="shared" ref="L58" si="85">CEILING(K58,5)</f>
        <v>30</v>
      </c>
      <c r="M58" s="26"/>
      <c r="N58" s="23">
        <v>94</v>
      </c>
      <c r="O58" s="24">
        <v>10433.209999999999</v>
      </c>
      <c r="P58" s="18">
        <v>19.5</v>
      </c>
      <c r="Q58" s="18">
        <f>0.63+947.980788311996</f>
        <v>948.61078831199598</v>
      </c>
      <c r="R58" s="11">
        <v>929</v>
      </c>
      <c r="S58" s="5"/>
      <c r="T58" s="4"/>
      <c r="U58" s="4">
        <v>8</v>
      </c>
      <c r="V58" s="5"/>
      <c r="W58" s="4"/>
      <c r="X58" s="4"/>
    </row>
    <row r="59" spans="2:25" x14ac:dyDescent="0.25">
      <c r="B59" s="2">
        <v>46</v>
      </c>
      <c r="C59" s="3">
        <v>10338.64</v>
      </c>
      <c r="D59" s="4">
        <v>19.5</v>
      </c>
      <c r="E59" s="18">
        <f>946.059120531057+0.63</f>
        <v>946.68912053105703</v>
      </c>
      <c r="F59" s="19">
        <v>926.62</v>
      </c>
      <c r="G59" s="20"/>
      <c r="H59" s="18"/>
      <c r="I59" s="18">
        <v>8</v>
      </c>
      <c r="J59" s="21"/>
      <c r="K59" s="18"/>
      <c r="L59" s="18"/>
      <c r="M59" s="26"/>
      <c r="N59" s="23">
        <v>95</v>
      </c>
      <c r="O59" s="24">
        <v>10435.209999999999</v>
      </c>
      <c r="P59" s="18">
        <v>20.75</v>
      </c>
      <c r="Q59" s="18">
        <f>0.63+948.021428425794</f>
        <v>948.65142842579405</v>
      </c>
      <c r="R59" s="11">
        <v>929</v>
      </c>
      <c r="S59" s="4">
        <v>10</v>
      </c>
      <c r="T59" s="4">
        <f t="shared" ref="T59" si="86">Q59-R59</f>
        <v>19.651428425794052</v>
      </c>
      <c r="U59" s="4"/>
      <c r="V59" s="6" t="s">
        <v>17</v>
      </c>
      <c r="W59" s="4">
        <f>S59+T59-0.25</f>
        <v>29.401428425794052</v>
      </c>
      <c r="X59" s="4">
        <f t="shared" ref="X59" si="87">CEILING(W59,5)</f>
        <v>30</v>
      </c>
    </row>
    <row r="60" spans="2:25" x14ac:dyDescent="0.25">
      <c r="B60" s="2">
        <v>47</v>
      </c>
      <c r="C60" s="3">
        <v>10340.61</v>
      </c>
      <c r="D60" s="4">
        <v>20.75</v>
      </c>
      <c r="E60" s="18">
        <f>946.099151043148+0.63</f>
        <v>946.72915104314802</v>
      </c>
      <c r="F60" s="19">
        <v>926.75</v>
      </c>
      <c r="G60" s="18">
        <v>10</v>
      </c>
      <c r="H60" s="18">
        <f t="shared" ref="H60" si="88">E60-F60</f>
        <v>19.979151043148022</v>
      </c>
      <c r="I60" s="18"/>
      <c r="J60" s="25" t="s">
        <v>17</v>
      </c>
      <c r="K60" s="18">
        <f>G60+H60-0.25</f>
        <v>29.729151043148022</v>
      </c>
      <c r="L60" s="18">
        <f t="shared" ref="L60" si="89">CEILING(K60,5)</f>
        <v>30</v>
      </c>
      <c r="M60" s="22"/>
      <c r="N60" s="23">
        <v>96</v>
      </c>
      <c r="O60" s="24">
        <v>10437.209999999999</v>
      </c>
      <c r="P60" s="18">
        <v>19.5</v>
      </c>
      <c r="Q60" s="18">
        <f>0.63+948.062068539592</f>
        <v>948.69206853959201</v>
      </c>
      <c r="R60" s="11">
        <v>929</v>
      </c>
      <c r="S60" s="5"/>
      <c r="T60" s="4"/>
      <c r="U60" s="4">
        <v>8</v>
      </c>
      <c r="V60" s="5"/>
      <c r="W60" s="4"/>
      <c r="X60" s="4"/>
    </row>
    <row r="61" spans="2:25" x14ac:dyDescent="0.25">
      <c r="B61" s="2">
        <v>48</v>
      </c>
      <c r="C61" s="3">
        <v>10342.58</v>
      </c>
      <c r="D61" s="4">
        <v>19.5</v>
      </c>
      <c r="E61" s="18">
        <f>946.139181555239+0.63</f>
        <v>946.76918155523902</v>
      </c>
      <c r="F61" s="19">
        <v>926.88</v>
      </c>
      <c r="G61" s="20"/>
      <c r="H61" s="18"/>
      <c r="I61" s="18">
        <v>8</v>
      </c>
      <c r="J61" s="21"/>
      <c r="K61" s="18"/>
      <c r="L61" s="18"/>
      <c r="M61" s="26"/>
      <c r="N61" s="23">
        <v>97</v>
      </c>
      <c r="O61" s="24">
        <v>10439.209999999999</v>
      </c>
      <c r="P61" s="18">
        <v>20.75</v>
      </c>
      <c r="Q61" s="18">
        <f>0.63+948.10270865339</f>
        <v>948.73270865338998</v>
      </c>
      <c r="R61" s="11">
        <v>929</v>
      </c>
      <c r="S61" s="4">
        <v>10</v>
      </c>
      <c r="T61" s="4">
        <f>Q61-R61</f>
        <v>19.732708653389977</v>
      </c>
      <c r="U61" s="4"/>
      <c r="V61" s="6" t="s">
        <v>17</v>
      </c>
      <c r="W61" s="4">
        <f>S61+T61-0.25</f>
        <v>29.482708653389977</v>
      </c>
      <c r="X61" s="4">
        <f t="shared" ref="X61" si="90">CEILING(W61,5)</f>
        <v>30</v>
      </c>
      <c r="Y61" s="13"/>
    </row>
    <row r="62" spans="2:25" x14ac:dyDescent="0.25">
      <c r="B62" s="2">
        <v>49</v>
      </c>
      <c r="C62" s="3">
        <v>10344.549999999999</v>
      </c>
      <c r="D62" s="4">
        <v>20.75</v>
      </c>
      <c r="E62" s="4">
        <f>946.17921206733+0.63</f>
        <v>946.80921206733001</v>
      </c>
      <c r="F62" s="11">
        <v>927</v>
      </c>
      <c r="G62" s="4">
        <v>10</v>
      </c>
      <c r="H62" s="4">
        <f>E62-F62</f>
        <v>19.809212067330009</v>
      </c>
      <c r="I62" s="12"/>
      <c r="J62" s="6" t="s">
        <v>17</v>
      </c>
      <c r="K62" s="4">
        <f>G62+H62-0.25</f>
        <v>29.559212067330009</v>
      </c>
      <c r="L62" s="4">
        <f t="shared" ref="L62" si="91">CEILING(K62,5)</f>
        <v>30</v>
      </c>
      <c r="N62" s="14" t="s">
        <v>23</v>
      </c>
      <c r="O62" s="14"/>
      <c r="P62" s="14"/>
      <c r="Q62" s="14"/>
      <c r="R62" s="14"/>
      <c r="S62" s="8">
        <f>SUM(G14:G62)</f>
        <v>250</v>
      </c>
      <c r="T62" s="8">
        <f>SUM(H14:H62)</f>
        <v>545.95909449976045</v>
      </c>
      <c r="U62" s="8">
        <f>SUM(I14:I62)</f>
        <v>192</v>
      </c>
      <c r="V62" s="8"/>
      <c r="W62" s="8"/>
      <c r="X62" s="8">
        <f>SUM(L14:L62)</f>
        <v>860</v>
      </c>
    </row>
    <row r="63" spans="2:25" x14ac:dyDescent="0.25">
      <c r="B63" s="14" t="s">
        <v>23</v>
      </c>
      <c r="C63" s="14"/>
      <c r="D63" s="14"/>
      <c r="E63" s="14"/>
      <c r="F63" s="14"/>
      <c r="G63" s="8">
        <f>SUM(G14:G62)</f>
        <v>250</v>
      </c>
      <c r="H63" s="8">
        <f>SUM(H14:H62)</f>
        <v>545.95909449976045</v>
      </c>
      <c r="I63" s="8">
        <f>SUM(I14:I62)</f>
        <v>192</v>
      </c>
      <c r="J63" s="7"/>
      <c r="K63" s="8"/>
      <c r="L63" s="8">
        <f>SUM(L14:L62)</f>
        <v>860</v>
      </c>
      <c r="N63" s="14" t="s">
        <v>24</v>
      </c>
      <c r="O63" s="14"/>
      <c r="P63" s="14"/>
      <c r="Q63" s="14"/>
      <c r="R63" s="14"/>
      <c r="S63" s="8">
        <f>SUM(S14:S61)</f>
        <v>240</v>
      </c>
      <c r="T63" s="8">
        <f t="shared" ref="T63:U63" si="92">SUM(T14:T61)</f>
        <v>458.26695846372809</v>
      </c>
      <c r="U63" s="8">
        <f t="shared" si="92"/>
        <v>192</v>
      </c>
      <c r="V63" s="8"/>
      <c r="W63" s="8"/>
      <c r="X63" s="8">
        <f t="shared" ref="X63" si="93">SUM(X14:X61)</f>
        <v>720</v>
      </c>
    </row>
    <row r="64" spans="2:25" x14ac:dyDescent="0.25">
      <c r="N64" s="14" t="s">
        <v>25</v>
      </c>
      <c r="O64" s="14"/>
      <c r="P64" s="14"/>
      <c r="Q64" s="14"/>
      <c r="R64" s="14"/>
      <c r="S64" s="8">
        <f>ROUNDUP(SUM(S62:S63),0)</f>
        <v>490</v>
      </c>
      <c r="T64" s="8">
        <f t="shared" ref="T64:U64" si="94">ROUNDUP(SUM(T62:T63),0)</f>
        <v>1005</v>
      </c>
      <c r="U64" s="8">
        <f t="shared" si="94"/>
        <v>384</v>
      </c>
      <c r="V64" s="7"/>
      <c r="W64" s="8"/>
      <c r="X64" s="8">
        <f t="shared" ref="X64" si="95">ROUNDUP(SUM(X62:X63),0)</f>
        <v>1580</v>
      </c>
    </row>
    <row r="75" spans="12:12" x14ac:dyDescent="0.25">
      <c r="L75" s="13"/>
    </row>
    <row r="76" spans="12:12" x14ac:dyDescent="0.25">
      <c r="L76" s="13"/>
    </row>
  </sheetData>
  <mergeCells count="26">
    <mergeCell ref="V3:V12"/>
    <mergeCell ref="U4:U12"/>
    <mergeCell ref="T4:T12"/>
    <mergeCell ref="S4:S12"/>
    <mergeCell ref="G4:G12"/>
    <mergeCell ref="R3:R12"/>
    <mergeCell ref="Q3:Q12"/>
    <mergeCell ref="P3:P12"/>
    <mergeCell ref="O3:O12"/>
    <mergeCell ref="N3:N12"/>
    <mergeCell ref="N64:R64"/>
    <mergeCell ref="B63:F63"/>
    <mergeCell ref="L4:L12"/>
    <mergeCell ref="K3:K12"/>
    <mergeCell ref="X4:X12"/>
    <mergeCell ref="W3:W12"/>
    <mergeCell ref="N62:R62"/>
    <mergeCell ref="N63:R63"/>
    <mergeCell ref="F3:F12"/>
    <mergeCell ref="E3:E12"/>
    <mergeCell ref="D3:D12"/>
    <mergeCell ref="C3:C12"/>
    <mergeCell ref="B3:B12"/>
    <mergeCell ref="I4:I12"/>
    <mergeCell ref="J3:J12"/>
    <mergeCell ref="H4:H12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5"/>
  <sheetViews>
    <sheetView workbookViewId="0">
      <selection activeCell="H13" sqref="H13"/>
    </sheetView>
  </sheetViews>
  <sheetFormatPr defaultRowHeight="15" x14ac:dyDescent="0.25"/>
  <cols>
    <col min="2" max="2" width="7" bestFit="1" customWidth="1"/>
    <col min="3" max="3" width="9.7109375" bestFit="1" customWidth="1"/>
    <col min="4" max="4" width="12.5703125" bestFit="1" customWidth="1"/>
    <col min="6" max="6" width="12.5703125" bestFit="1" customWidth="1"/>
  </cols>
  <sheetData>
    <row r="2" spans="2:6" x14ac:dyDescent="0.25">
      <c r="B2" s="2" t="s">
        <v>9</v>
      </c>
      <c r="C2" s="2" t="s">
        <v>13</v>
      </c>
      <c r="D2" s="2" t="s">
        <v>8</v>
      </c>
      <c r="E2" s="2" t="s">
        <v>11</v>
      </c>
      <c r="F2" s="9" t="s">
        <v>10</v>
      </c>
    </row>
    <row r="3" spans="2:6" x14ac:dyDescent="0.25">
      <c r="B3" s="2"/>
      <c r="C3" s="2"/>
      <c r="D3" s="2"/>
      <c r="E3" s="2"/>
      <c r="F3" s="9"/>
    </row>
    <row r="4" spans="2:6" x14ac:dyDescent="0.25">
      <c r="B4" s="2" t="s">
        <v>12</v>
      </c>
      <c r="C4" s="10" t="s">
        <v>14</v>
      </c>
      <c r="D4" s="2">
        <v>1</v>
      </c>
      <c r="E4" s="2" t="s">
        <v>16</v>
      </c>
      <c r="F4" s="9" t="s">
        <v>15</v>
      </c>
    </row>
    <row r="5" spans="2:6" x14ac:dyDescent="0.25">
      <c r="B5" s="2"/>
      <c r="C5" s="2"/>
      <c r="D5" s="2"/>
      <c r="E5" s="2"/>
      <c r="F5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DRILLED SHAFT ELEVATIONS</vt:lpstr>
      <vt:lpstr>INCLINOMETER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Elias, Jillian</cp:lastModifiedBy>
  <dcterms:created xsi:type="dcterms:W3CDTF">2022-09-15T18:22:10Z</dcterms:created>
  <dcterms:modified xsi:type="dcterms:W3CDTF">2025-08-05T19:23:59Z</dcterms:modified>
</cp:coreProperties>
</file>